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0" yWindow="0" windowWidth="23040" windowHeight="93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6">' SEFA'!$B$1:$M$46</definedName>
    <definedName name="_xlnm.Print_Area" localSheetId="27">' SEFA (2)'!$B$1:$M$46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9" i="171" l="1"/>
  <c r="D17" i="171" l="1"/>
  <c r="L27" i="180" l="1"/>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2" i="180"/>
  <c r="B2" i="174"/>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D7765" i="106" s="1"/>
  <c r="B7764" i="106"/>
  <c r="J85" i="28"/>
  <c r="B7758" i="106" s="1"/>
  <c r="D7758" i="106" s="1"/>
  <c r="J88" i="28"/>
  <c r="K6" i="29"/>
  <c r="B7763" i="106" s="1"/>
  <c r="D7763" i="106" s="1"/>
  <c r="B7762" i="106"/>
  <c r="K12" i="12"/>
  <c r="B7719" i="106" s="1"/>
  <c r="D7719" i="106" s="1"/>
  <c r="K23" i="12"/>
  <c r="J12" i="12"/>
  <c r="J21" i="12"/>
  <c r="J23" i="12"/>
  <c r="B7729" i="106"/>
  <c r="B7734" i="106"/>
  <c r="D7734" i="106" s="1"/>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B3009" i="106" s="1"/>
  <c r="D3009" i="106" s="1"/>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13" i="4" s="1"/>
  <c r="B3572" i="106" s="1"/>
  <c r="D3572"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F26" i="108"/>
  <c r="G26" i="108"/>
  <c r="E27" i="108"/>
  <c r="G27" i="108"/>
  <c r="E28" i="108"/>
  <c r="F31" i="108"/>
  <c r="F36" i="108"/>
  <c r="F37" i="108"/>
  <c r="G28" i="108"/>
  <c r="D31" i="108"/>
  <c r="D36" i="108"/>
  <c r="D37" i="108"/>
  <c r="E31" i="108"/>
  <c r="G31" i="108"/>
  <c r="E33" i="108"/>
  <c r="G33" i="108"/>
  <c r="E34"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D22" i="37"/>
  <c r="J22" i="37"/>
  <c r="D24" i="37"/>
  <c r="B4270" i="106" s="1"/>
  <c r="D4270" i="106" s="1"/>
  <c r="B2597" i="106"/>
  <c r="D2597" i="106" s="1"/>
  <c r="D4" i="7"/>
  <c r="B1760" i="106" s="1"/>
  <c r="D1760" i="106" s="1"/>
  <c r="D13" i="7"/>
  <c r="B3726" i="106" s="1"/>
  <c r="D3726" i="106" s="1"/>
  <c r="F130" i="34"/>
  <c r="F126" i="34"/>
  <c r="B5847" i="106"/>
  <c r="D5847" i="106" s="1"/>
  <c r="B5599" i="106"/>
  <c r="D5599" i="106" s="1"/>
  <c r="H173" i="5"/>
  <c r="B5906" i="106" s="1"/>
  <c r="D5906" i="106" s="1"/>
  <c r="F105" i="34"/>
  <c r="B1746" i="106"/>
  <c r="D1746" i="106" s="1"/>
  <c r="D12" i="7"/>
  <c r="B1769" i="106" s="1"/>
  <c r="D1769" i="106" s="1"/>
  <c r="G173" i="5" l="1"/>
  <c r="B5778" i="106" s="1"/>
  <c r="D5778" i="106" s="1"/>
  <c r="B5770" i="106"/>
  <c r="D5770" i="106" s="1"/>
  <c r="E109" i="5"/>
  <c r="E4" i="4" s="1"/>
  <c r="B2630" i="106" s="1"/>
  <c r="D2630" i="106" s="1"/>
  <c r="L354" i="29"/>
  <c r="B3654" i="106"/>
  <c r="D3654" i="106" s="1"/>
  <c r="H341" i="29"/>
  <c r="B3656" i="106" s="1"/>
  <c r="D3656" i="106" s="1"/>
  <c r="K162" i="29"/>
  <c r="K166" i="29" s="1"/>
  <c r="B2819" i="106"/>
  <c r="D2819" i="106" s="1"/>
  <c r="E14" i="145"/>
  <c r="G14" i="145" s="1"/>
  <c r="B1124" i="106"/>
  <c r="D1124" i="106" s="1"/>
  <c r="D15" i="7"/>
  <c r="B1772" i="106" s="1"/>
  <c r="D1772" i="106" s="1"/>
  <c r="D17" i="7"/>
  <c r="B4104" i="106" s="1"/>
  <c r="D4104" i="106" s="1"/>
  <c r="H6" i="4"/>
  <c r="B2656" i="106" s="1"/>
  <c r="D2656" i="106" s="1"/>
  <c r="H109" i="5"/>
  <c r="B6025" i="106" s="1"/>
  <c r="D6025" i="106" s="1"/>
  <c r="K274" i="5"/>
  <c r="B5752" i="106"/>
  <c r="D5752" i="106" s="1"/>
  <c r="F110" i="34"/>
  <c r="F127" i="34"/>
  <c r="D9" i="7"/>
  <c r="B1767" i="106" s="1"/>
  <c r="D1767" i="106" s="1"/>
  <c r="B83" i="36"/>
  <c r="L22" i="37"/>
  <c r="K28" i="118"/>
  <c r="O27" i="118" s="1"/>
  <c r="O29" i="118" s="1"/>
  <c r="J274" i="5"/>
  <c r="B7054" i="106" s="1"/>
  <c r="D7054" i="106" s="1"/>
  <c r="K173" i="5"/>
  <c r="K6" i="4" s="1"/>
  <c r="B3570" i="106" s="1"/>
  <c r="D3570" i="106" s="1"/>
  <c r="F172" i="5"/>
  <c r="B5644" i="106" s="1"/>
  <c r="D5644" i="106" s="1"/>
  <c r="B5513" i="106"/>
  <c r="D5513" i="106" s="1"/>
  <c r="F64" i="34"/>
  <c r="F49" i="34"/>
  <c r="F42" i="34"/>
  <c r="E38" i="108"/>
  <c r="F28" i="108"/>
  <c r="F21" i="8"/>
  <c r="B3689" i="106"/>
  <c r="D3689" i="106" s="1"/>
  <c r="B1452" i="106"/>
  <c r="D1452" i="106" s="1"/>
  <c r="H288" i="29"/>
  <c r="B1454" i="106" s="1"/>
  <c r="D1454" i="106" s="1"/>
  <c r="E190" i="29"/>
  <c r="B2823" i="106"/>
  <c r="D2823" i="106" s="1"/>
  <c r="K84" i="29"/>
  <c r="B2974" i="106"/>
  <c r="D2974" i="106" s="1"/>
  <c r="G39" i="108"/>
  <c r="K76" i="4"/>
  <c r="B3586" i="106" s="1"/>
  <c r="D3586" i="106" s="1"/>
  <c r="K278" i="29"/>
  <c r="K24" i="12"/>
  <c r="J90" i="28"/>
  <c r="D60" i="36"/>
  <c r="L13" i="11"/>
  <c r="B2060" i="106" s="1"/>
  <c r="D2060" i="106" s="1"/>
  <c r="C129" i="29"/>
  <c r="C150" i="29" s="1"/>
  <c r="B1226" i="106" s="1"/>
  <c r="D1226" i="106" s="1"/>
  <c r="C14" i="4"/>
  <c r="B2558" i="106" s="1"/>
  <c r="D2558" i="106" s="1"/>
  <c r="B2724" i="106"/>
  <c r="D2724" i="106" s="1"/>
  <c r="F129" i="34"/>
  <c r="B5096" i="106"/>
  <c r="D5096" i="106" s="1"/>
  <c r="D11" i="7"/>
  <c r="B1768" i="106" s="1"/>
  <c r="D1768" i="106" s="1"/>
  <c r="D5" i="7"/>
  <c r="B1761" i="106" s="1"/>
  <c r="D1761" i="106" s="1"/>
  <c r="H33" i="118"/>
  <c r="L5" i="11"/>
  <c r="B2056" i="106" s="1"/>
  <c r="D2056" i="106" s="1"/>
  <c r="F19" i="7"/>
  <c r="L331" i="29"/>
  <c r="L305" i="29"/>
  <c r="G29" i="108"/>
  <c r="E29" i="108"/>
  <c r="K178" i="29"/>
  <c r="F13" i="4" s="1"/>
  <c r="B2596" i="106" s="1"/>
  <c r="D2596" i="106" s="1"/>
  <c r="F27" i="108"/>
  <c r="G30" i="108"/>
  <c r="E30" i="108"/>
  <c r="B5260" i="106"/>
  <c r="D5260" i="106" s="1"/>
  <c r="C172" i="5"/>
  <c r="B5214" i="106" s="1"/>
  <c r="D5214" i="106" s="1"/>
  <c r="H4" i="4"/>
  <c r="B2655" i="106" s="1"/>
  <c r="D2655" i="106" s="1"/>
  <c r="D109" i="5"/>
  <c r="B5356" i="106" s="1"/>
  <c r="D5356" i="106" s="1"/>
  <c r="G109" i="5"/>
  <c r="B6024" i="106" s="1"/>
  <c r="D6024" i="106" s="1"/>
  <c r="C109" i="5"/>
  <c r="B5121" i="106" s="1"/>
  <c r="D5121" i="106" s="1"/>
  <c r="D7" i="7"/>
  <c r="B1763" i="106" s="1"/>
  <c r="D1763" i="106" s="1"/>
  <c r="B5066" i="106"/>
  <c r="D5066" i="106" s="1"/>
  <c r="D37" i="36"/>
  <c r="D11" i="37"/>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B7270" i="106"/>
  <c r="C34" i="131"/>
  <c r="K331" i="29" l="1"/>
  <c r="F13" i="34" s="1"/>
  <c r="B7733" i="106"/>
  <c r="D7733" i="106" s="1"/>
  <c r="K26" i="12"/>
  <c r="B7743" i="106" s="1"/>
  <c r="D7743" i="106" s="1"/>
  <c r="K102" i="29"/>
  <c r="G6" i="4"/>
  <c r="B2604" i="106" s="1"/>
  <c r="D2604" i="106" s="1"/>
  <c r="F275" i="5"/>
  <c r="F40" i="108"/>
  <c r="G42" i="108" s="1"/>
  <c r="D30" i="36"/>
  <c r="B7760" i="106"/>
  <c r="D7760" i="106" s="1"/>
  <c r="B3724" i="106"/>
  <c r="D3724" i="106" s="1"/>
  <c r="F73" i="34"/>
  <c r="G15" i="4"/>
  <c r="B6032" i="106" s="1"/>
  <c r="D6032" i="106" s="1"/>
  <c r="B1879" i="106"/>
  <c r="D1879" i="106" s="1"/>
  <c r="H22" i="37"/>
  <c r="C173" i="5"/>
  <c r="B5223" i="106" s="1"/>
  <c r="D5223" i="106" s="1"/>
  <c r="B5653" i="106"/>
  <c r="D5653" i="106" s="1"/>
  <c r="G4" i="4"/>
  <c r="B2603" i="106" s="1"/>
  <c r="D2603" i="106" s="1"/>
  <c r="L16" i="11"/>
  <c r="B2061" i="106" s="1"/>
  <c r="D2061" i="106" s="1"/>
  <c r="B1381" i="106"/>
  <c r="D1381" i="106" s="1"/>
  <c r="C114" i="29"/>
  <c r="B757" i="106" s="1"/>
  <c r="D757" i="106" s="1"/>
  <c r="H8" i="4"/>
  <c r="H10" i="4" s="1"/>
  <c r="B4127" i="106" s="1"/>
  <c r="D4127" i="106" s="1"/>
  <c r="D4" i="4"/>
  <c r="B2564" i="106" s="1"/>
  <c r="D2564" i="106" s="1"/>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D7" i="4"/>
  <c r="D275" i="5"/>
  <c r="B5507" i="106"/>
  <c r="D5507" i="106" s="1"/>
  <c r="B7298" i="106"/>
  <c r="C35" i="131"/>
  <c r="B7299" i="106" s="1"/>
  <c r="C6" i="4" l="1"/>
  <c r="B2553" i="106" s="1"/>
  <c r="D2553" i="106" s="1"/>
  <c r="F8" i="4"/>
  <c r="D6" i="146" s="1"/>
  <c r="J8" i="4"/>
  <c r="B6223" i="106" s="1"/>
  <c r="D6223" i="106" s="1"/>
  <c r="J17" i="4"/>
  <c r="J19" i="4" s="1"/>
  <c r="B6229" i="106" s="1"/>
  <c r="D6229"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K151" i="29"/>
  <c r="B1289" i="106" s="1"/>
  <c r="D1289" i="106" s="1"/>
  <c r="B5508" i="106"/>
  <c r="D5508" i="106" s="1"/>
  <c r="D8" i="4"/>
  <c r="B2567" i="106"/>
  <c r="D2567" i="106" s="1"/>
  <c r="D10" i="171" l="1"/>
  <c r="D32" i="171" s="1"/>
  <c r="D49" i="171" s="1"/>
  <c r="F10" i="4"/>
  <c r="B4125" i="106" s="1"/>
  <c r="D4125"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<sst xmlns="http://schemas.openxmlformats.org/spreadsheetml/2006/main" count="5145" uniqueCount="2174">
  <si>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</si>
  <si>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</si>
  <si>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</si>
  <si>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</si>
  <si>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</si>
  <si>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</si>
  <si>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</si>
  <si>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</si>
  <si>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</si>
  <si>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</si>
  <si>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</si>
  <si>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</si>
  <si>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</si>
  <si>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</si>
  <si>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</si>
  <si>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</si>
  <si>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</si>
  <si>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</si>
  <si>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</si>
  <si>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</si>
  <si>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</si>
  <si>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</si>
  <si>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</si>
  <si>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</si>
  <si>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</si>
  <si>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</si>
  <si>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</si>
  <si>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</si>
  <si>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</si>
  <si>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</si>
  <si>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</si>
  <si>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</si>
  <si>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</si>
  <si>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</si>
  <si>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</si>
  <si>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</si>
  <si>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</si>
  <si>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</si>
  <si>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</si>
  <si>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</si>
  <si>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</si>
  <si>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</si>
  <si>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</si>
  <si>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</si>
  <si>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</si>
  <si>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</si>
  <si>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</si>
  <si>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</si>
  <si>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</si>
  <si>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</si>
  <si>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</si>
  <si>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</si>
  <si>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</si>
  <si>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</si>
  <si>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</si>
  <si>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</si>
  <si>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</si>
  <si>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</si>
  <si>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</si>
  <si>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</si>
  <si>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</si>
  <si>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</si>
  <si>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</si>
  <si>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</si>
  <si>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</si>
  <si>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</si>
  <si>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</si>
  <si>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</si>
  <si>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</si>
  <si>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</si>
  <si>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</si>
  <si>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</si>
  <si>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</si>
  <si>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</si>
  <si>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</si>
  <si>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</si>
  <si>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</si>
  <si>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</si>
  <si>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</si>
  <si>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</si>
  <si>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</si>
  <si>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</si>
  <si>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</si>
  <si>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</si>
  <si>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</si>
  <si>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</si>
  <si>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</si>
  <si>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</si>
  <si>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</si>
  <si>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</si>
  <si>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</si>
  <si>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</si>
  <si>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</si>
  <si>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</si>
  <si>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</si>
  <si>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</si>
  <si>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</si>
  <si>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</si>
  <si>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</si>
  <si>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</si>
  <si>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</si>
  <si>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</si>
  <si>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</si>
  <si>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</si>
  <si>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</si>
  <si>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</si>
  <si>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</si>
  <si>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</si>
  <si>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</si>
  <si>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</si>
  <si>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</si>
  <si>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</si>
  <si>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</si>
  <si>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</si>
  <si>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</si>
  <si>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</si>
  <si>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</si>
  <si>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</si>
  <si>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</si>
  <si>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</si>
  <si>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</si>
  <si>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</si>
  <si>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</si>
  <si>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</si>
  <si>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</si>
  <si>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</si>
  <si>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</si>
  <si>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</si>
  <si>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</si>
  <si>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</si>
  <si>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</si>
  <si>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</si>
  <si>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</si>
  <si>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</si>
  <si>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</si>
  <si>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</si>
  <si>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</si>
  <si>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</si>
  <si>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</si>
  <si>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</si>
  <si>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</si>
  <si>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</si>
  <si>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</si>
  <si>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</si>
  <si>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</si>
  <si>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</si>
  <si>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</si>
  <si>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</si>
  <si>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</si>
  <si>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</si>
  <si>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</si>
  <si>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</si>
  <si>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</si>
  <si>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</si>
  <si>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</si>
  <si>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</si>
  <si>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</si>
  <si>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</si>
  <si>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</si>
  <si>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</si>
  <si>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</si>
  <si>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</si>
  <si>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</si>
  <si>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</si>
  <si>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</si>
  <si>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</si>
  <si>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</si>
  <si>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</si>
  <si>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</si>
  <si>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</si>
  <si>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</si>
  <si>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</si>
  <si>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</si>
  <si>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</si>
  <si>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</si>
  <si>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</si>
  <si>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</si>
  <si>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</si>
  <si>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</si>
  <si>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</si>
  <si>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</si>
  <si>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</si>
  <si>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</si>
  <si>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</si>
  <si>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</si>
  <si>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</si>
  <si>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</si>
  <si>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</si>
  <si>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</si>
  <si>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</si>
  <si>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</si>
  <si>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</si>
  <si>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</si>
  <si>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</si>
  <si>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</si>
  <si>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</si>
  <si>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</si>
  <si>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</si>
  <si>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</si>
  <si>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</si>
  <si>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</si>
  <si>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</si>
  <si>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</si>
  <si>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</si>
  <si>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</si>
  <si>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</si>
  <si>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</si>
  <si>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</si>
  <si>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</si>
  <si>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</si>
  <si>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</si>
  <si>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</si>
  <si>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</si>
  <si>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</si>
  <si>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</si>
  <si>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</si>
  <si>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</si>
  <si>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</si>
  <si>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</si>
  <si>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</si>
  <si>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</si>
  <si>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</si>
  <si>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</si>
  <si>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</si>
  <si>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</si>
  <si>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</si>
  <si>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</si>
  <si>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</si>
  <si>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</si>
  <si>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</si>
  <si>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</si>
  <si>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</si>
  <si>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</si>
  <si>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</si>
  <si>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</si>
  <si>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</si>
  <si>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</si>
  <si>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</si>
  <si>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</si>
  <si>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</si>
  <si>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</si>
  <si>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</si>
  <si>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</si>
  <si>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</si>
  <si>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</si>
  <si>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</si>
  <si>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</si>
  <si>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</si>
  <si>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</si>
  <si>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</si>
  <si>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</si>
  <si>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</si>
  <si>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</si>
  <si>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</si>
  <si>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</si>
  <si>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</si>
  <si>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</si>
  <si>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</si>
  <si>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</si>
  <si>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</si>
  <si>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</si>
  <si>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</si>
  <si>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</si>
  <si>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</si>
  <si>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</si>
  <si>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</si>
  <si>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</si>
  <si>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</si>
  <si>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</si>
  <si>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</si>
  <si>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</si>
  <si>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</si>
  <si>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</si>
  <si>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</si>
  <si>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</si>
  <si>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</si>
  <si>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</si>
  <si>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</si>
  <si>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</si>
  <si>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</si>
  <si>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</si>
  <si>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</si>
  <si>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</si>
  <si>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</si>
  <si>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</si>
  <si>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</si>
  <si>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</si>
  <si>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</si>
  <si>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</si>
  <si>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</si>
  <si>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</si>
  <si>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</si>
  <si>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</si>
  <si>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</si>
  <si>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</si>
  <si>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</si>
  <si>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</si>
  <si>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</si>
  <si>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</si>
  <si>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</si>
  <si>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</si>
  <si>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</si>
  <si>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</si>
  <si>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</si>
  <si>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</si>
  <si>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</si>
  <si>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</si>
  <si>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</si>
  <si>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</si>
  <si>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</si>
  <si>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</si>
  <si>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</si>
  <si>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</si>
  <si>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</si>
  <si>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</si>
  <si>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</si>
  <si>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</si>
  <si>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</si>
  <si>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</si>
  <si>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</si>
  <si>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</si>
  <si>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</si>
  <si>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</si>
  <si>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</si>
  <si>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</si>
  <si>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</si>
  <si>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</si>
  <si>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</si>
  <si>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</si>
  <si>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</si>
  <si>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</si>
  <si>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</si>
  <si>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</si>
  <si>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</si>
  <si>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</si>
  <si>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</si>
  <si>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</si>
  <si>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</si>
  <si>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</si>
  <si>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</si>
  <si>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</si>
  <si>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</si>
  <si>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</si>
  <si>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</si>
  <si>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</si>
  <si>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</si>
  <si>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</si>
  <si>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</si>
  <si>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</si>
  <si>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</si>
  <si>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</si>
  <si>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</si>
  <si>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</si>
  <si>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</si>
  <si>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</si>
  <si>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</si>
  <si>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</si>
  <si>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</si>
  <si>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</si>
  <si>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</si>
  <si>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</si>
  <si>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</si>
  <si>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</si>
  <si>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</si>
  <si>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</si>
  <si>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</si>
  <si>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</si>
  <si>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</si>
  <si>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</si>
  <si>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</si>
  <si>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</si>
  <si>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</si>
  <si>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</si>
  <si>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</si>
  <si>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</si>
  <si>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</si>
  <si>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</si>
  <si>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</si>
  <si>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</si>
  <si>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</si>
  <si>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</si>
  <si>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</si>
  <si>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</si>
  <si>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</si>
  <si>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</si>
  <si>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</si>
  <si>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</si>
  <si>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</si>
  <si>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</si>
  <si>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</si>
  <si>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</si>
  <si>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</si>
  <si>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</si>
  <si>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</si>
  <si>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</si>
  <si>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</si>
  <si>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</si>
  <si>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</si>
  <si>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</si>
  <si>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</si>
  <si>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</si>
  <si>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</si>
  <si>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</si>
  <si>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</si>
  <si>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</si>
  <si>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</si>
  <si>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</si>
  <si>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</si>
  <si>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</si>
  <si>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</si>
  <si>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</si>
  <si>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</si>
  <si>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</si>
  <si>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</si>
  <si>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</si>
  <si>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</si>
  <si>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</si>
  <si>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</si>
  <si>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</si>
  <si>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</si>
  <si>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</si>
  <si>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</si>
  <si>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</si>
  <si>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</si>
  <si>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</si>
  <si>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</si>
  <si>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</si>
  <si>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</si>
  <si>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</si>
  <si>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</si>
  <si>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</si>
  <si>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</si>
  <si>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</si>
  <si>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</si>
  <si>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</si>
  <si>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</si>
  <si>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</si>
  <si>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</si>
  <si>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</si>
  <si>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</si>
  <si>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</si>
  <si>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</si>
  <si>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</si>
  <si>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</si>
  <si>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</si>
  <si>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</si>
  <si>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</si>
  <si>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</si>
  <si>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</si>
  <si>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</si>
  <si>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</si>
  <si>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</si>
  <si>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</si>
  <si>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</si>
  <si>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</si>
  <si>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</si>
  <si>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</si>
  <si>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</si>
  <si>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</si>
  <si>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</si>
  <si>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</si>
  <si>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</si>
  <si>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</si>
  <si>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</si>
  <si>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</si>
  <si>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</si>
  <si>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</si>
  <si>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</si>
  <si>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</si>
  <si>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</si>
  <si>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</si>
  <si>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</si>
  <si>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</si>
  <si>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</si>
  <si>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</si>
  <si>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</si>
  <si>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</si>
  <si>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</si>
  <si>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</si>
  <si>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</si>
  <si>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</si>
  <si>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</si>
  <si>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</si>
  <si>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</si>
  <si>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</si>
  <si>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</si>
  <si>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</si>
  <si>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</si>
  <si>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</si>
  <si>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</si>
  <si>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</si>
  <si>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</si>
  <si>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</si>
  <si>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</si>
  <si>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</si>
  <si>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</si>
  <si>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</si>
  <si>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</si>
  <si>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</si>
  <si>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</si>
  <si>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</si>
  <si>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</si>
  <si>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</si>
  <si>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</si>
  <si>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</si>
  <si>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</si>
  <si>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</si>
  <si>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</si>
  <si>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</si>
  <si>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</si>
  <si>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</si>
  <si>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</si>
  <si>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</si>
  <si>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</si>
  <si>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</si>
  <si>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</si>
  <si>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</si>
  <si>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</si>
  <si>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</si>
  <si>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</si>
  <si>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</si>
  <si>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</si>
  <si>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</si>
  <si>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</si>
  <si>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</si>
  <si>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</si>
  <si>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</si>
  <si>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</si>
  <si>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</si>
  <si>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</si>
  <si>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</si>
  <si>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</si>
  <si>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</si>
  <si>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</si>
  <si>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</si>
  <si>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</si>
  <si>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</si>
  <si>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</si>
  <si>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</si>
  <si>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</si>
  <si>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</si>
  <si>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</si>
  <si>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</si>
  <si>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</si>
  <si>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</si>
  <si>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</si>
  <si>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</si>
  <si>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</si>
  <si>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</si>
  <si>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</si>
  <si>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</si>
  <si>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</si>
  <si>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</si>
  <si>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</si>
  <si>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</si>
  <si>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</si>
  <si>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</si>
  <si>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</si>
  <si>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</si>
  <si>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</si>
  <si>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</si>
  <si>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</si>
  <si>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</si>
  <si>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</si>
  <si>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</si>
  <si>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</si>
  <si>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</si>
  <si>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</si>
  <si>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</si>
  <si>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</si>
  <si>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</si>
  <si>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</si>
  <si>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</si>
  <si>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</si>
  <si>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</si>
  <si>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</si>
  <si>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</si>
  <si>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</si>
  <si>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</si>
  <si>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</si>
  <si>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</si>
  <si>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</si>
  <si>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</si>
  <si>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</si>
  <si>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</si>
  <si>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</si>
  <si>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</si>
  <si>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</si>
  <si>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</si>
  <si>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</si>
  <si>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</si>
  <si>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</si>
  <si>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</si>
  <si>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</si>
  <si>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</si>
  <si>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</si>
  <si>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</si>
  <si>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</si>
  <si>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</si>
  <si>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</si>
  <si>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</si>
  <si>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</si>
  <si>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</si>
  <si>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</si>
  <si>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</si>
  <si>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</si>
  <si>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</si>
  <si>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</si>
  <si>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</si>
  <si>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</si>
  <si>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</si>
  <si>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</si>
  <si>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</si>
  <si>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</si>
  <si>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</si>
  <si>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</si>
  <si>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</si>
  <si>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</si>
  <si>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</si>
  <si>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</si>
  <si>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</si>
  <si>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</si>
  <si>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</si>
  <si>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</si>
  <si>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</si>
  <si>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</si>
  <si>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</si>
  <si>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</si>
  <si>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</si>
  <si>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</si>
  <si>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</si>
  <si>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</si>
  <si>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</si>
  <si>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</si>
  <si>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</si>
  <si>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</si>
  <si>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</si>
  <si>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</si>
  <si>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</si>
  <si>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</si>
  <si>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</si>
  <si>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</si>
  <si>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</si>
  <si>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</si>
  <si>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</si>
  <si>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</si>
  <si>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</si>
  <si>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</si>
  <si>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</si>
  <si>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</si>
  <si>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</si>
  <si>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</si>
  <si>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</si>
  <si>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</si>
  <si>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</si>
  <si>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</si>
  <si>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</si>
  <si>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</si>
  <si>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</si>
  <si>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</si>
  <si>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</si>
  <si>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</si>
  <si>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</si>
  <si>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</si>
  <si>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</si>
  <si>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</si>
  <si>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</si>
  <si>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</si>
  <si>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</si>
  <si>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</si>
  <si>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</si>
  <si>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</si>
  <si>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</si>
  <si>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</si>
  <si>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</si>
  <si>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</si>
  <si>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</si>
  <si>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</si>
  <si>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</si>
  <si>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</si>
  <si>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</si>
  <si>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</si>
  <si>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</si>
  <si>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</si>
  <si>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</si>
  <si>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</si>
  <si>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</si>
  <si>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</si>
  <si>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</si>
  <si>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</si>
  <si>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</si>
  <si>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</si>
  <si>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</si>
  <si>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</si>
  <si>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</si>
  <si>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</si>
  <si>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</si>
  <si>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</si>
  <si>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</si>
  <si>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</si>
  <si>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</si>
  <si>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</si>
  <si>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</si>
  <si>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</si>
  <si>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</si>
  <si>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</si>
  <si>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</si>
  <si>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</si>
  <si>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</si>
  <si>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</si>
  <si>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</si>
  <si>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</si>
  <si>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</si>
  <si>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</si>
  <si>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</si>
  <si>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</si>
  <si>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</si>
  <si>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</si>
  <si>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</si>
  <si>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</si>
  <si>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</si>
  <si>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</si>
  <si>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</si>
  <si>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</si>
  <si>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</si>
  <si>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</si>
  <si>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</si>
  <si>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</si>
  <si>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</si>
  <si>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</si>
  <si>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</si>
  <si>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</si>
  <si>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</si>
  <si>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</si>
  <si>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</si>
  <si>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</si>
  <si>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</si>
  <si>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</si>
  <si>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</si>
  <si>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</si>
  <si>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</si>
  <si>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</si>
  <si>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</si>
  <si>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</si>
  <si>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</si>
  <si>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</si>
  <si>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</si>
  <si>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</si>
  <si>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</si>
  <si>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</si>
  <si>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</si>
  <si>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</si>
  <si>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</si>
  <si>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</si>
  <si>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</si>
  <si>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</si>
  <si>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</si>
  <si>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</si>
  <si>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</si>
  <si>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</si>
  <si>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</si>
  <si>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</si>
  <si>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</si>
  <si>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</si>
  <si>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</si>
  <si>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</si>
  <si>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</si>
  <si>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</si>
  <si>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</si>
  <si>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</si>
  <si>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</si>
  <si>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</si>
  <si>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</si>
  <si>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</si>
  <si>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</si>
  <si>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</si>
  <si>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</si>
  <si>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</si>
  <si>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</si>
  <si>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</si>
  <si>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</si>
  <si>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</si>
  <si>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</si>
  <si>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</si>
  <si>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</si>
  <si>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</si>
  <si>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</si>
  <si>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</si>
  <si>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</si>
  <si>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</si>
  <si>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</si>
  <si>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</si>
  <si>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</si>
  <si>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</si>
  <si>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</si>
  <si>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</si>
  <si>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</si>
  <si>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</si>
  <si>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</si>
  <si>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</si>
  <si>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</si>
  <si>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</si>
  <si>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</si>
  <si>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</si>
  <si>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</si>
  <si>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</si>
  <si>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</si>
  <si>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</si>
  <si>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</si>
  <si>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</si>
  <si>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</si>
  <si>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</si>
  <si>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</si>
  <si>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</si>
  <si>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</si>
  <si>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</si>
  <si>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</si>
  <si>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</si>
  <si>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</si>
  <si>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</si>
  <si>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</si>
  <si>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</si>
  <si>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</si>
  <si>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</si>
  <si>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</si>
  <si>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</si>
  <si>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</si>
  <si>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</si>
  <si>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</si>
  <si>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</si>
  <si>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</si>
  <si>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</si>
  <si>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</si>
  <si>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</si>
  <si>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</si>
  <si>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</si>
  <si>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</si>
  <si>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</si>
  <si>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</si>
  <si>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</si>
  <si>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</si>
  <si>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</si>
  <si>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</si>
  <si>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</si>
  <si>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</si>
  <si>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</si>
  <si>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</si>
  <si>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</si>
  <si>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</si>
  <si>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</si>
  <si>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</si>
  <si>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</si>
  <si>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</si>
  <si>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</si>
  <si>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</si>
  <si>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</si>
  <si>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</si>
  <si>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</si>
  <si>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</si>
  <si>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</si>
  <si>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</si>
  <si>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</si>
  <si>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</si>
  <si>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</si>
  <si>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</si>
  <si>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</si>
  <si>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</si>
  <si>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</si>
  <si>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</si>
  <si>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</si>
  <si>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</si>
  <si>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</si>
  <si>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</si>
  <si>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</si>
  <si>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</si>
  <si>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</si>
  <si>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</si>
  <si>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</si>
  <si>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</si>
  <si>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</si>
  <si>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</si>
  <si>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</si>
  <si>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</si>
  <si>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</si>
  <si>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</si>
  <si>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</si>
  <si>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</si>
  <si>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</si>
  <si>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</si>
  <si>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</si>
  <si>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</si>
  <si>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</si>
  <si>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</si>
  <si>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</si>
  <si>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</si>
  <si>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</si>
  <si>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</si>
  <si>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</si>
  <si>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</si>
  <si>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</si>
  <si>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</si>
  <si>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</si>
  <si>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</si>
  <si>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</si>
  <si>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</si>
  <si>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</si>
  <si>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</si>
  <si>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</si>
  <si>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</si>
  <si>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</si>
  <si>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</si>
  <si>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</si>
  <si>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</si>
  <si>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</si>
  <si>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</si>
  <si>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</si>
  <si>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</si>
  <si>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</si>
  <si>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</si>
  <si>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</si>
  <si>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</si>
  <si>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</si>
  <si>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</si>
  <si>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</si>
  <si>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</si>
  <si>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</si>
  <si>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</si>
  <si>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</si>
  <si>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</si>
  <si>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</si>
  <si>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</si>
  <si>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</si>
  <si>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</si>
  <si>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</si>
  <si>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</si>
  <si>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</si>
  <si>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</si>
  <si>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</si>
  <si>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</si>
  <si>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</si>
  <si>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</si>
  <si>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</si>
  <si>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</si>
  <si>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</si>
  <si>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</si>
  <si>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</si>
  <si>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</si>
  <si>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</si>
  <si>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</si>
  <si>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</si>
  <si>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</si>
  <si>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</si>
  <si>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</si>
  <si>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</si>
  <si>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</si>
  <si>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</si>
  <si>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</si>
  <si>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</si>
  <si>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</si>
  <si>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</si>
  <si>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</si>
  <si>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</si>
  <si>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</si>
  <si>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</si>
  <si>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</si>
  <si>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</si>
  <si>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</si>
  <si>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</si>
  <si>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</si>
  <si>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</si>
  <si>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</si>
  <si>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</si>
  <si>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</si>
  <si>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</si>
  <si>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</si>
  <si>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</si>
  <si>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</si>
  <si>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</si>
  <si>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</si>
  <si>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</si>
  <si>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</si>
  <si>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</si>
  <si>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</si>
  <si>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</si>
  <si>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</si>
  <si>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</si>
  <si>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</si>
  <si>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</si>
  <si>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</si>
  <si>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</si>
  <si>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</si>
  <si>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</si>
  <si>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</si>
  <si>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</si>
  <si>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</si>
  <si>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</si>
  <si>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</si>
  <si>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</si>
  <si>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</si>
  <si>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</si>
  <si>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</si>
  <si>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</si>
  <si>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</si>
  <si>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</si>
  <si>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</si>
  <si>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</si>
  <si>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</si>
  <si>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</si>
  <si>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</si>
  <si>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</si>
  <si>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</si>
  <si>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</si>
  <si>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</si>
  <si>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</si>
  <si>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</si>
  <si>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</si>
  <si>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</si>
  <si>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</si>
  <si>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</si>
  <si>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</si>
  <si>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</si>
  <si>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</si>
  <si>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</si>
  <si>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</si>
  <si>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</si>
  <si>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</si>
  <si>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</si>
  <si>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</si>
  <si>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</si>
  <si>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</si>
  <si>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</si>
  <si>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</si>
  <si>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</si>
  <si>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</si>
  <si>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</si>
  <si>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</si>
  <si>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</si>
  <si>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</si>
  <si>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</si>
  <si>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</si>
  <si>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</si>
  <si>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</si>
  <si>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</si>
  <si>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</si>
  <si>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</si>
  <si>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</si>
  <si>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</si>
  <si>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</si>
  <si>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</si>
  <si>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</si>
  <si>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</si>
  <si>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</si>
  <si>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</si>
  <si>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</si>
  <si>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</si>
  <si>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</si>
  <si>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</si>
  <si>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</si>
  <si>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</si>
  <si>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</si>
  <si>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</si>
  <si>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</si>
  <si>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</si>
  <si>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</si>
  <si>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</si>
  <si>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</si>
  <si>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</si>
  <si>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</si>
  <si>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</si>
  <si>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</si>
  <si>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</si>
  <si>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</si>
  <si>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</si>
  <si>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</si>
  <si>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</si>
  <si>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</si>
  <si>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</si>
  <si>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</si>
  <si>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</si>
  <si>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</si>
  <si>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</si>
  <si>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</si>
  <si>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</si>
  <si>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</si>
  <si>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</si>
  <si>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</si>
  <si>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</si>
  <si>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</si>
  <si>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</si>
  <si>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</si>
  <si>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</si>
  <si>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</si>
  <si>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</si>
  <si>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</si>
  <si>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</si>
  <si>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</si>
  <si>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</si>
  <si>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</si>
  <si>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</si>
  <si>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</si>
  <si>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</si>
  <si>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</si>
  <si>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</si>
  <si>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</si>
  <si>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</si>
  <si>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</si>
  <si>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</si>
  <si>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</si>
  <si>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</si>
  <si>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</si>
  <si>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</si>
  <si>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</si>
  <si>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</si>
  <si>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</si>
  <si>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</si>
  <si>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</si>
  <si>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</si>
  <si>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</si>
  <si>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</si>
  <si>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</si>
  <si>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</si>
  <si>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</si>
  <si>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</si>
  <si>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</si>
  <si>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</si>
  <si>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</si>
  <si>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</si>
  <si>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</si>
  <si>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</si>
  <si>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</si>
  <si>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</si>
  <si>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</si>
  <si>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</si>
  <si>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</si>
  <si>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</si>
  <si>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</si>
  <si>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</si>
  <si>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</si>
  <si>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</si>
  <si>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</si>
  <si>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</si>
  <si>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</si>
  <si>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</si>
  <si>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</si>
  <si>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</si>
  <si>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</si>
  <si>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</si>
  <si>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</si>
  <si>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</si>
  <si>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</si>
  <si>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</si>
  <si>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</si>
  <si>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</si>
  <si>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</si>
  <si>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</si>
  <si>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</si>
  <si>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</si>
  <si>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</si>
  <si>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</si>
  <si>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</si>
  <si>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</si>
  <si>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</si>
  <si>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</si>
  <si>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</si>
  <si>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</si>
  <si>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</si>
  <si>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</si>
  <si>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</si>
  <si>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</si>
  <si>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</si>
  <si>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</si>
  <si>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</si>
  <si>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</si>
  <si>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</si>
  <si>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</si>
  <si>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</si>
  <si>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</si>
  <si>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</si>
  <si>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</si>
  <si>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</si>
  <si>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</si>
  <si>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</si>
  <si>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</si>
  <si>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</si>
  <si>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</si>
  <si>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</si>
  <si>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</si>
  <si>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</si>
  <si>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</si>
  <si>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</si>
  <si>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</si>
  <si>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</si>
  <si>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</si>
  <si>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</si>
  <si>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</si>
  <si>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</si>
  <si>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</si>
  <si>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</si>
  <si>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</si>
  <si>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</si>
  <si>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</si>
  <si>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</si>
  <si>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</si>
  <si>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</si>
  <si>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</si>
  <si>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</si>
  <si>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</si>
  <si>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</si>
  <si>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</si>
  <si>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</si>
  <si>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</si>
  <si>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</si>
  <si>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</si>
  <si>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</si>
  <si>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</si>
  <si>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</si>
  <si>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</si>
  <si>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</si>
  <si>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</si>
  <si>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</si>
  <si>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</si>
  <si>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</si>
  <si>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</si>
  <si>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</si>
  <si>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</si>
  <si>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</si>
  <si>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</si>
  <si>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</si>
  <si>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</si>
  <si>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</si>
  <si>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</si>
  <si>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</si>
  <si>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</si>
  <si>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</si>
  <si>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</si>
  <si>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</si>
  <si>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</si>
  <si>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</si>
  <si>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</si>
  <si>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</si>
  <si>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</si>
  <si>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</si>
  <si>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</si>
  <si>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</si>
  <si>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</si>
  <si>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</si>
  <si>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</si>
  <si>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</si>
  <si>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</si>
  <si>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</si>
  <si>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</si>
  <si>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</si>
  <si>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</si>
  <si>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</si>
  <si>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</si>
  <si>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</si>
  <si>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</si>
  <si>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</si>
  <si>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</si>
  <si>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</si>
  <si>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</si>
  <si>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</si>
  <si>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</si>
  <si>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</si>
  <si>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</si>
  <si>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</si>
  <si>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</si>
  <si>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</si>
  <si>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</si>
  <si>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</si>
  <si>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</si>
  <si>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</si>
  <si>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</si>
  <si>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</si>
  <si>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</si>
  <si>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</si>
  <si>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</si>
  <si>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</si>
  <si>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</si>
  <si>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</si>
  <si>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</si>
  <si>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</si>
  <si>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</si>
  <si>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</si>
  <si>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</si>
  <si>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</si>
  <si>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</si>
  <si>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</si>
  <si>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</si>
  <si>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</si>
  <si>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</si>
  <si>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</si>
  <si>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</si>
  <si>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</si>
  <si>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</si>
  <si>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</si>
  <si>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</si>
  <si>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</si>
  <si>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</si>
  <si>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</si>
  <si>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</si>
  <si>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</si>
  <si>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</si>
  <si>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</si>
  <si>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</si>
  <si>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</si>
  <si>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</si>
  <si>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</si>
  <si>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</si>
  <si>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</si>
  <si>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</si>
  <si>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</si>
  <si>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</si>
  <si>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</si>
  <si>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</si>
  <si>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</si>
  <si>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</si>
  <si>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</si>
  <si>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</si>
  <si>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</si>
  <si>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</si>
  <si>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</si>
  <si>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</si>
  <si>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</si>
  <si>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</si>
  <si>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</si>
  <si>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</si>
  <si>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</si>
  <si>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</si>
  <si>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</si>
  <si>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</si>
  <si>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</si>
  <si>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</si>
  <si>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</si>
  <si>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</si>
  <si>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</si>
  <si>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</si>
  <si>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</si>
  <si>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</si>
  <si>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</si>
  <si>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</si>
  <si>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</si>
  <si>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</si>
  <si>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</si>
  <si>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</si>
  <si>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</si>
  <si>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</si>
  <si>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</si>
  <si>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</si>
  <si>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</si>
  <si>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</si>
  <si>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</si>
  <si>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</si>
  <si>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</si>
  <si>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</si>
  <si>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</si>
  <si>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</si>
  <si>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</si>
  <si>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</si>
  <si>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</si>
  <si>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</si>
  <si>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</si>
  <si>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</si>
  <si>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</si>
  <si>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</si>
  <si>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</si>
  <si>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</si>
  <si>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</si>
  <si>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</si>
  <si>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</si>
  <si>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</si>
  <si>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</si>
  <si>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</si>
  <si>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</si>
  <si>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</si>
  <si>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</si>
  <si>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</si>
  <si>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</si>
  <si>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</si>
  <si>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</si>
  <si>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</si>
  <si>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</si>
  <si>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</si>
  <si>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</si>
  <si>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</si>
  <si>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</si>
  <si>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</si>
  <si>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</si>
  <si>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</si>
  <si>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</si>
  <si>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</si>
  <si>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</si>
  <si>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</si>
  <si>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</si>
  <si>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</si>
  <si>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</si>
  <si>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</si>
  <si>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</si>
  <si>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</si>
  <si>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</si>
  <si>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</si>
  <si>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</si>
  <si>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</si>
  <si>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</si>
  <si>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</si>
  <si>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</si>
  <si>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</si>
  <si>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</si>
  <si>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</si>
  <si>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</si>
  <si>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</si>
  <si>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</si>
  <si>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</si>
  <si>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</si>
  <si>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</si>
  <si>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</si>
  <si>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</si>
  <si>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</si>
  <si>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</si>
  <si>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</si>
  <si>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</si>
  <si>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</si>
  <si>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</si>
  <si>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</si>
  <si>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</si>
  <si>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</si>
  <si>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</si>
  <si>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</si>
  <si>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</si>
  <si>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</si>
  <si>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</si>
  <si>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</si>
  <si>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</si>
  <si>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</si>
  <si>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</si>
  <si>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</si>
  <si>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</si>
  <si>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</si>
  <si>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</si>
  <si>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</si>
  <si>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</si>
  <si>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</si>
  <si>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</si>
  <si>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</si>
  <si>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</si>
  <si>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</si>
  <si>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</si>
  <si>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</si>
  <si>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</si>
  <si>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</si>
  <si>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</si>
  <si>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</si>
  <si>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</si>
  <si>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</si>
  <si>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</si>
  <si>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</si>
  <si>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</si>
  <si>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</si>
  <si>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</si>
  <si>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</si>
  <si>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</si>
  <si>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</si>
  <si>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</si>
  <si>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</si>
  <si>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</si>
  <si>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</si>
  <si>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</si>
  <si>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</si>
  <si>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</si>
  <si>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</si>
  <si>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</si>
  <si>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</si>
  <si>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</si>
  <si>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</si>
  <si>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</si>
  <si>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</si>
  <si>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</si>
  <si>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</si>
  <si>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</si>
  <si>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</si>
  <si>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</si>
  <si>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</si>
  <si>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</si>
  <si>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</si>
  <si>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</si>
  <si>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</si>
  <si>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</si>
  <si>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</si>
  <si>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</si>
  <si>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</si>
  <si>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</si>
  <si>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</si>
  <si>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</si>
  <si>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</si>
  <si>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</si>
  <si>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</si>
  <si>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</si>
  <si>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</si>
  <si>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</si>
  <si>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</si>
  <si>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</si>
  <si>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</si>
  <si>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</si>
  <si>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</si>
  <si>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</si>
  <si>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</si>
  <si>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</si>
  <si>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</si>
  <si>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</si>
  <si>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</si>
  <si>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</si>
  <si>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</si>
  <si>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</si>
  <si>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</si>
  <si>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</si>
  <si>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</si>
  <si>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</si>
  <si>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</si>
  <si>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</si>
  <si>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</si>
  <si>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</si>
  <si>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</si>
  <si>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</si>
  <si>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</si>
  <si>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</si>
  <si>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</si>
  <si>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</si>
  <si>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</si>
  <si>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</si>
  <si>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</si>
  <si>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</si>
  <si>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</si>
  <si>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</si>
  <si>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</si>
  <si>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</si>
  <si>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</si>
  <si>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</si>
  <si>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</si>
  <si>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</si>
  <si>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</si>
  <si>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</si>
  <si>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</si>
  <si>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</si>
  <si>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</si>
  <si>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</si>
  <si>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</si>
  <si>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</si>
  <si>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</si>
  <si>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</si>
  <si>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</si>
  <si>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</si>
  <si>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</si>
  <si>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</si>
  <si>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</si>
  <si>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</si>
  <si>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</si>
  <si>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</si>
  <si>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</si>
  <si>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</si>
  <si>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</si>
  <si>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</si>
  <si>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</si>
  <si>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</si>
  <si>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</si>
  <si>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</si>
  <si>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</si>
  <si>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</si>
  <si>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</si>
  <si>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</si>
  <si>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</si>
  <si>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</si>
  <si>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</si>
  <si>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</si>
  <si>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</si>
  <si>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</si>
  <si>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</si>
  <si>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</si>
  <si>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</si>
  <si>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</si>
  <si>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</si>
  <si>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</si>
  <si>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</si>
  <si>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</si>
  <si>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</si>
  <si>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</si>
  <si>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</si>
  <si>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</si>
  <si>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</si>
  <si>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</si>
  <si>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</si>
  <si>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</si>
  <si>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</si>
  <si>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</si>
  <si>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</si>
  <si>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</si>
  <si>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</si>
  <si>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</si>
  <si>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</si>
  <si>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</si>
  <si>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</si>
  <si>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</si>
  <si>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</si>
  <si>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</si>
  <si>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</si>
  <si>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</si>
  <si>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</si>
  <si>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</si>
  <si>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</si>
  <si>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</si>
  <si>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</si>
  <si>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</si>
  <si>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</si>
  <si>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</si>
  <si>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</si>
  <si>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</si>
  <si>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</si>
  <si>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</si>
  <si>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</si>
  <si>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</si>
  <si>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</si>
  <si>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</si>
  <si>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</si>
  <si>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</si>
  <si>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</si>
  <si>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</si>
  <si>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</si>
  <si>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</si>
  <si>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</si>
  <si>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</si>
  <si>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</si>
  <si>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</si>
  <si>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</si>
  <si>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</si>
  <si>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</si>
  <si>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</si>
  <si>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</si>
  <si>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</si>
  <si>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</si>
  <si>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</si>
  <si>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</si>
  <si>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</si>
  <si>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</si>
  <si>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</si>
  <si>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</si>
  <si>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</si>
  <si>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</si>
  <si>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</si>
  <si>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</si>
  <si>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</si>
  <si>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</si>
  <si>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</si>
  <si>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</si>
  <si>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</si>
  <si>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</si>
  <si>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</si>
  <si>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</si>
  <si>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</si>
  <si>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</si>
  <si>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</si>
  <si>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</si>
  <si>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</si>
  <si>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</si>
  <si>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</si>
  <si>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</si>
  <si>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</si>
  <si>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</si>
  <si>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</si>
  <si>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</si>
  <si>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</si>
  <si>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</si>
  <si>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</si>
  <si>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</si>
  <si>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</si>
  <si>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</si>
  <si>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</si>
  <si>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</si>
  <si>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</si>
  <si>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</si>
  <si>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</si>
  <si>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</si>
  <si>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</si>
  <si>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</si>
  <si>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</si>
  <si>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</si>
  <si>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</si>
  <si>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</si>
  <si>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</si>
  <si>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</si>
  <si>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</si>
  <si>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</si>
  <si>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</si>
  <si>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</si>
  <si>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</si>
  <si>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</si>
  <si>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</si>
  <si>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</si>
  <si>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</si>
  <si>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</si>
  <si>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</si>
  <si>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</si>
  <si>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</si>
  <si>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</si>
  <si>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</si>
  <si>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</si>
  <si>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</si>
  <si>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</si>
  <si>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</si>
  <si>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</si>
  <si>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</si>
  <si>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</si>
  <si>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</si>
  <si>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</si>
  <si>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</si>
  <si>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</si>
  <si>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</si>
  <si>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</si>
  <si>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</si>
  <si>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</si>
  <si>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</si>
  <si>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</si>
  <si>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</si>
  <si>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</si>
  <si>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</si>
  <si>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</si>
  <si>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</si>
  <si>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</si>
  <si>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</si>
  <si>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</si>
  <si>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</si>
  <si>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</si>
  <si>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</si>
  <si>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</si>
  <si>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</si>
  <si>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</si>
  <si>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</si>
  <si>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</si>
  <si>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</si>
  <si>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</si>
  <si>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</si>
  <si>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</si>
  <si>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</si>
  <si>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</si>
  <si>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</si>
  <si>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</si>
  <si>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</si>
  <si>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</si>
  <si>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</si>
  <si>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</si>
  <si>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</si>
  <si>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</si>
  <si>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</si>
  <si>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</si>
  <si>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</si>
  <si>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</si>
  <si>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</si>
  <si>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</si>
  <si>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</si>
  <si>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</si>
  <si>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</si>
  <si>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</si>
  <si>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</si>
  <si>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</si>
  <si>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</si>
  <si>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</si>
  <si>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</si>
  <si>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</si>
  <si>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</si>
  <si>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</si>
  <si>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</si>
  <si>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</si>
  <si>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</si>
  <si>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</si>
  <si>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</si>
  <si>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</si>
  <si>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</si>
  <si>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</si>
  <si>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</si>
  <si>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</si>
  <si>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</si>
  <si>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</si>
  <si>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</si>
  <si>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</si>
  <si>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</si>
  <si>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</si>
  <si>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</si>
  <si>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</si>
  <si>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</si>
  <si>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</si>
  <si>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</si>
  <si>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</si>
  <si>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</si>
  <si>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</si>
  <si>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</si>
  <si>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</si>
  <si>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</si>
  <si>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</si>
  <si>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</si>
  <si>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</si>
  <si>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</si>
  <si>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</si>
  <si>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</si>
  <si>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</si>
  <si>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</si>
  <si>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</si>
  <si>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</si>
  <si>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</si>
  <si>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</si>
  <si>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</si>
  <si>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</si>
  <si>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</si>
  <si>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</si>
  <si>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</si>
  <si>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</si>
  <si>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</si>
  <si>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</si>
  <si>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</si>
  <si>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</si>
  <si>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</si>
  <si>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</si>
  <si>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</si>
  <si>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</si>
  <si>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</si>
  <si>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</si>
  <si>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</si>
  <si>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</si>
  <si>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</si>
  <si>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</si>
  <si>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</si>
  <si>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</si>
  <si>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</si>
  <si>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</si>
  <si>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</si>
  <si>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</si>
  <si>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</si>
  <si>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</si>
  <si>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</si>
  <si>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</si>
  <si>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</si>
  <si>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</si>
  <si>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</si>
  <si>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</si>
  <si>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</si>
  <si>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</si>
  <si>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</si>
  <si>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</si>
  <si>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</si>
  <si>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</si>
  <si>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</si>
  <si>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</si>
  <si>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</si>
  <si>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</si>
  <si>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</si>
  <si>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</si>
  <si>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</si>
  <si>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</si>
  <si>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</si>
  <si>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</si>
  <si>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</si>
  <si>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</si>
  <si>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</si>
  <si>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</si>
  <si>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</si>
  <si>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</si>
  <si>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</si>
  <si>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</si>
  <si>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</si>
  <si>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</si>
  <si>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</si>
  <si>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</si>
  <si>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</si>
  <si>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</si>
  <si>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</si>
  <si>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</si>
  <si>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</si>
  <si>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</si>
  <si>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</si>
  <si>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</si>
  <si>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</si>
  <si>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</si>
  <si>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</si>
  <si>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</si>
  <si>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</si>
  <si>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</si>
  <si>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</si>
  <si>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</si>
  <si>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</si>
  <si>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</si>
  <si>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</si>
  <si>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</si>
  <si>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</si>
  <si>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</si>
  <si>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</si>
  <si>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</si>
  <si>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</si>
  <si>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</si>
  <si>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</si>
  <si>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</si>
  <si>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</si>
  <si>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</si>
  <si>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</si>
  <si>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</si>
  <si>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</si>
  <si>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</si>
  <si>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</si>
  <si>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</si>
  <si>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</si>
  <si>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</si>
  <si>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</si>
  <si>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</si>
  <si>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</si>
  <si>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</si>
  <si>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</si>
  <si>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</si>
  <si>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</si>
  <si>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</si>
  <si>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</si>
  <si>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</si>
  <si>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</si>
  <si>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</si>
  <si>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</si>
  <si>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</si>
  <si>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</si>
  <si>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</si>
  <si>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</si>
  <si>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</si>
  <si>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</si>
  <si>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</si>
  <si>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</si>
  <si>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</si>
  <si>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</si>
  <si>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</si>
  <si>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</si>
  <si>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</si>
  <si>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</si>
  <si>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</si>
  <si>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</si>
  <si>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</si>
  <si>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</si>
  <si>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</si>
  <si>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</si>
  <si>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</si>
  <si>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</si>
  <si>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</si>
  <si>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</si>
  <si>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</si>
  <si>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</si>
  <si>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</si>
  <si>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</si>
  <si>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</si>
  <si>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</si>
  <si>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</si>
  <si>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</si>
  <si>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</si>
  <si>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</si>
  <si>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</si>
  <si>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</si>
  <si>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</si>
  <si>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</si>
  <si>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</si>
  <si>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</si>
  <si>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</si>
  <si>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</si>
  <si>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</si>
  <si>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</si>
  <si>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</si>
  <si>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</si>
  <si>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</si>
  <si>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</si>
  <si>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</si>
  <si>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</si>
  <si>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</si>
  <si>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</si>
  <si>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</si>
  <si>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</si>
  <si>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</si>
  <si>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</si>
  <si>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</si>
  <si>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</si>
  <si>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</si>
  <si>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</si>
  <si>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</si>
  <si>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</si>
  <si>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</si>
  <si>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</si>
  <si>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</si>
  <si>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</si>
  <si>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</si>
  <si>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</si>
  <si>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</si>
  <si>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</si>
  <si>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</si>
  <si>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</si>
  <si>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</si>
  <si>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</si>
  <si>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</si>
  <si>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</si>
  <si>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</si>
  <si>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</si>
  <si>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</si>
  <si>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</si>
  <si>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</si>
  <si>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</si>
  <si>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</si>
  <si>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</si>
  <si>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</si>
  <si>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</si>
  <si>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</si>
  <si>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</si>
  <si>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</si>
  <si>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</si>
  <si>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</si>
  <si>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</si>
  <si>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</si>
  <si>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</si>
  <si>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</si>
  <si>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</si>
  <si>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</si>
  <si>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</si>
  <si>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</si>
  <si>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</si>
  <si>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</si>
  <si>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</si>
  <si>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</si>
  <si>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</si>
  <si>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</si>
  <si>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</si>
  <si>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</si>
  <si>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</si>
  <si>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</si>
  <si>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</si>
  <si>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</si>
  <si>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</si>
  <si>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</si>
  <si>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</si>
  <si>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</si>
  <si>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</si>
  <si>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</si>
  <si>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</si>
  <si>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</si>
  <si>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</si>
  <si>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</si>
  <si>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</si>
  <si>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</si>
  <si>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</si>
  <si>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</si>
  <si>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</si>
  <si>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</si>
  <si>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</si>
  <si>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</si>
  <si>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</si>
  <si>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</si>
  <si>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</si>
  <si>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</si>
  <si>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</si>
  <si>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</si>
  <si>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</si>
  <si>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</si>
  <si>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</si>
  <si>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</si>
  <si>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</si>
  <si>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</si>
  <si>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</si>
  <si>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</si>
  <si>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</si>
  <si>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</si>
  <si>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</si>
  <si>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</si>
  <si>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</si>
  <si>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</si>
  <si>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</si>
  <si>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</si>
  <si>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</si>
  <si>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</si>
  <si>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</si>
  <si>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</si>
  <si>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</si>
  <si>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</si>
  <si>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</si>
  <si>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</si>
  <si>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</si>
  <si>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</si>
  <si>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</si>
  <si>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</si>
  <si>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</si>
  <si>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</si>
  <si>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</si>
  <si>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</si>
  <si>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</si>
  <si>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</si>
  <si>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</si>
  <si>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</si>
  <si>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Moore &amp; Simonin, PC</t>
  </si>
  <si>
    <t>3636 North Belt West</t>
  </si>
  <si>
    <t>Belleville</t>
  </si>
  <si>
    <t>618-233-5049</t>
  </si>
  <si>
    <t>618-233-1061</t>
  </si>
  <si>
    <t>mooresimonin@mrsaccountants.com</t>
  </si>
  <si>
    <t>060-004566</t>
  </si>
  <si>
    <t>IL</t>
  </si>
  <si>
    <t>Robert E. Moore, CPA</t>
  </si>
  <si>
    <t>Randolph</t>
  </si>
  <si>
    <t>1525 Locust St.</t>
  </si>
  <si>
    <t>Red Bud</t>
  </si>
  <si>
    <t>Egyptian Group Insurance Trust</t>
  </si>
  <si>
    <t>PSIC</t>
  </si>
  <si>
    <t>Page 11, Line 106: Head Start - $12,000.</t>
  </si>
  <si>
    <t>Page 11, Line 107: E rate - $44,850 + Other - $278 = $45,128.</t>
  </si>
  <si>
    <t>Page 14, Line 272: DORS - $27,442.</t>
  </si>
  <si>
    <t>Red Bud Community Unit School District No. 132</t>
  </si>
  <si>
    <t>USDA</t>
  </si>
  <si>
    <t>PASSED THROUGH ISBE</t>
  </si>
  <si>
    <t xml:space="preserve">  Commodities</t>
  </si>
  <si>
    <t xml:space="preserve">  School Lunch Program</t>
  </si>
  <si>
    <t>2016-4210</t>
  </si>
  <si>
    <t>2017-4210</t>
  </si>
  <si>
    <t xml:space="preserve">  School Breakfast Program</t>
  </si>
  <si>
    <t>2016-4220</t>
  </si>
  <si>
    <t>2017-4220</t>
  </si>
  <si>
    <t xml:space="preserve">       TOTAL USDA</t>
  </si>
  <si>
    <t>U.S. DEPT. OF EDUCATION</t>
  </si>
  <si>
    <t xml:space="preserve">  (M)IDEA Pre-School</t>
  </si>
  <si>
    <t>84.173A</t>
  </si>
  <si>
    <t>2016-4600</t>
  </si>
  <si>
    <t>2017-4600</t>
  </si>
  <si>
    <t xml:space="preserve">  (M)IDEA Flow Through</t>
  </si>
  <si>
    <t>84.027A</t>
  </si>
  <si>
    <t>2016-4620</t>
  </si>
  <si>
    <t>2017-4620</t>
  </si>
  <si>
    <t xml:space="preserve">       TOTAL ISBE</t>
  </si>
  <si>
    <t xml:space="preserve">       TOTAL DEPT. OF EDUCATION</t>
  </si>
  <si>
    <r>
      <t xml:space="preserve">The accompanying Schedule of Expenditures of Federal Awards includes the federal grant activity of </t>
    </r>
    <r>
      <rPr>
        <b/>
        <sz val="9"/>
        <rFont val="Arial"/>
        <family val="2"/>
      </rPr>
      <t>Perandoe Special Education District</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</si>
  <si>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Perandoe Special Education District</t>
    </r>
    <r>
      <rPr>
        <sz val="9"/>
        <rFont val="Arial"/>
        <family val="2"/>
      </rPr>
      <t xml:space="preserve"> provided federal awards to subrecipients as follows:</t>
    </r>
  </si>
  <si>
    <r>
      <t xml:space="preserve">The following amounts were expended in the form of non-cash assistance by </t>
    </r>
    <r>
      <rPr>
        <b/>
        <sz val="9"/>
        <rFont val="Arial"/>
        <family val="2"/>
      </rPr>
      <t>Perandoe Special Education District</t>
    </r>
    <r>
      <rPr>
        <sz val="9"/>
        <rFont val="Arial"/>
        <family val="2"/>
      </rPr>
      <t xml:space="preserve"> and </t>
    </r>
    <r>
      <rPr>
        <b/>
        <sz val="9"/>
        <rFont val="Arial"/>
        <family val="2"/>
      </rPr>
      <t>should be</t>
    </r>
    <r>
      <rPr>
        <sz val="9"/>
        <rFont val="Arial"/>
        <family val="2"/>
      </rPr>
      <t xml:space="preserve"> included in the Schedule of Expenditures of Federal Awards:</t>
    </r>
  </si>
  <si>
    <t>IDEA Flow Through</t>
  </si>
  <si>
    <t xml:space="preserve">  Red Bud #132</t>
  </si>
  <si>
    <t xml:space="preserve">  Sparta #140</t>
  </si>
  <si>
    <t xml:space="preserve">  Chester #139</t>
  </si>
  <si>
    <t xml:space="preserve">  Coulterville #1</t>
  </si>
  <si>
    <t xml:space="preserve">  Prairie du Rocher #134</t>
  </si>
  <si>
    <t xml:space="preserve">  Steeleville #138</t>
  </si>
  <si>
    <t xml:space="preserve">  Valmeyer #3</t>
  </si>
  <si>
    <t xml:space="preserve">  Waterloo #5</t>
  </si>
  <si>
    <t>IDEA Special Education</t>
  </si>
  <si>
    <t>6/30/2012</t>
  </si>
  <si>
    <t>Whether the District had the resources to prepare their financial statements in accordance with U.S. generally accepted accounting principles or another comprehensive basis of accounting for the year ended June 30, 2017.</t>
  </si>
  <si>
    <t>We noted that the District was not able to prepare their financial statements in accordance with U.S. generally accepted accounting principles or another comprehensive basis of accounting for the year ended June 30, 2017.</t>
  </si>
  <si>
    <t>The District does not have internal controls over their financial reporting.</t>
  </si>
  <si>
    <t>The District is unable to prepare their financial statements in accordance with U.S. generally accepted accounting principles or another comprehensive basis of accounting for the year ended June 30, 2017.</t>
  </si>
  <si>
    <t>The District is able to prepare its financial reports, but lacks the resources to research, study and apply all new reporting standard necessary to complete the related notes and exhibits.</t>
  </si>
  <si>
    <t>To study the cost versus benefit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</si>
  <si>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or continue to use their auditor to prepare all necessary financial statements.</t>
  </si>
  <si>
    <t>None</t>
  </si>
  <si>
    <t>16-01</t>
  </si>
  <si>
    <t>The District was unable to prepare its financial</t>
  </si>
  <si>
    <t xml:space="preserve">                   No Change.</t>
  </si>
  <si>
    <t>statements in accordance with U.S. GAAP basis</t>
  </si>
  <si>
    <t>of accounting.</t>
  </si>
  <si>
    <t>The District is unable to prepare its financial statements in conformity with GAAP or the cash basis of accounting.</t>
  </si>
  <si>
    <t>No plan to change.</t>
  </si>
  <si>
    <t>Carol Root</t>
  </si>
  <si>
    <t>To try and comply with reporting requirements would be a waste of scarce District resources.</t>
  </si>
  <si>
    <t>We prefer to have our auditor prepare necessary disclosures.</t>
  </si>
  <si>
    <t>PASSED THROUGH IDHS</t>
  </si>
  <si>
    <t xml:space="preserve">  STEP Grant</t>
  </si>
  <si>
    <t>84.126A</t>
  </si>
  <si>
    <t>46CVF00027</t>
  </si>
  <si>
    <t>U.S. DEPT. OF HEALTH &amp; HUMAN SERVICES</t>
  </si>
  <si>
    <t>PASSED THROUGH IDHFS</t>
  </si>
  <si>
    <t xml:space="preserve">  Medicaid Matching</t>
  </si>
  <si>
    <t>2016-4991</t>
  </si>
  <si>
    <t>2017-4991</t>
  </si>
  <si>
    <t xml:space="preserve">     TOTAL DEPT. OF HEALTH &amp; HUMAN SVCS</t>
  </si>
  <si>
    <t>TOTAL FEDERAL FINANCIAL ASSISTANCE</t>
  </si>
  <si>
    <t>Perandoe Sp Ed District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</si>
</sst>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4" fontId="3" fillId="0" borderId="9" xfId="3" quotePrefix="1" applyNumberForma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580159</xdr:colOff>
          <xdr:row>2</xdr:row>
          <xdr:rowOff>8659</xdr:rowOff>
        </xdr:from>
        <xdr:to>
          <xdr:col>0</xdr:col>
          <xdr:colOff>1494559</xdr:colOff>
          <xdr:row>6</xdr:row>
          <xdr:rowOff>27709</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2441864</xdr:colOff>
          <xdr:row>2</xdr:row>
          <xdr:rowOff>60615</xdr:rowOff>
        </xdr:from>
        <xdr:to>
          <xdr:col>1</xdr:col>
          <xdr:colOff>460664</xdr:colOff>
          <xdr:row>7</xdr:row>
          <xdr:rowOff>19917</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41" t="s">
        <v>466</v>
      </c>
      <c r="J1" s="2142"/>
      <c r="K1" s="2142"/>
      <c r="L1" s="2142"/>
      <c r="M1" s="2142"/>
      <c r="N1" s="2142"/>
      <c r="O1" s="2142"/>
      <c r="P1" s="2142"/>
      <c r="Q1" s="2142"/>
      <c r="R1" s="2142"/>
      <c r="S1" s="2142"/>
    </row>
    <row r="2" spans="1:28" ht="12" customHeight="1" x14ac:dyDescent="0.2">
      <c r="A2" s="201" t="s">
        <v>1866</v>
      </c>
      <c r="D2" s="202"/>
      <c r="I2" s="2143" t="s">
        <v>1133</v>
      </c>
      <c r="J2" s="2142"/>
      <c r="K2" s="2142"/>
      <c r="L2" s="2142"/>
      <c r="M2" s="2142"/>
      <c r="N2" s="2142"/>
      <c r="O2" s="2142"/>
      <c r="P2" s="2142"/>
      <c r="Q2" s="2142"/>
      <c r="R2" s="2142"/>
      <c r="S2" s="2142"/>
    </row>
    <row r="3" spans="1:28" ht="12" customHeight="1" x14ac:dyDescent="0.2">
      <c r="A3" s="1815" t="s">
        <v>1948</v>
      </c>
      <c r="B3" s="1816"/>
      <c r="C3" s="1816"/>
      <c r="D3" s="1817"/>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c r="C5" s="178" t="s">
        <v>1061</v>
      </c>
      <c r="D5" s="362"/>
      <c r="E5" s="362"/>
      <c r="H5" s="192"/>
      <c r="I5" s="2151" t="s">
        <v>769</v>
      </c>
      <c r="J5" s="2150"/>
      <c r="K5" s="2150"/>
      <c r="L5" s="2150"/>
      <c r="M5" s="2150"/>
      <c r="N5" s="2150"/>
      <c r="O5" s="2150"/>
      <c r="P5" s="2150"/>
      <c r="Q5" s="2150"/>
      <c r="R5" s="2150"/>
      <c r="S5" s="2150"/>
    </row>
    <row r="6" spans="1:28" ht="14.1" customHeight="1" x14ac:dyDescent="0.2">
      <c r="B6" s="441" t="s">
        <v>2090</v>
      </c>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1" t="s">
        <v>2090</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5">
        <v>45079132061</v>
      </c>
      <c r="B13" s="2176"/>
      <c r="C13" s="2176"/>
      <c r="D13" s="2176"/>
      <c r="E13" s="2176"/>
      <c r="F13" s="2176"/>
      <c r="G13" s="2176"/>
      <c r="H13" s="2177"/>
      <c r="I13" s="184"/>
      <c r="J13" s="183"/>
      <c r="K13" s="181"/>
      <c r="L13" s="183"/>
      <c r="M13" s="183"/>
      <c r="N13" s="183"/>
      <c r="O13" s="183"/>
      <c r="P13" s="183"/>
      <c r="Q13" s="183"/>
      <c r="R13" s="183"/>
      <c r="S13" s="183"/>
      <c r="T13" s="2180" t="s">
        <v>2091</v>
      </c>
      <c r="U13" s="2181"/>
      <c r="V13" s="2181"/>
      <c r="W13" s="2181"/>
      <c r="X13" s="2181"/>
      <c r="Y13" s="2182"/>
      <c r="Z13" s="2182"/>
      <c r="AA13" s="218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9" t="s">
        <v>2100</v>
      </c>
      <c r="B15" s="2178"/>
      <c r="C15" s="2178"/>
      <c r="D15" s="2178"/>
      <c r="E15" s="2178"/>
      <c r="F15" s="2178"/>
      <c r="G15" s="2178"/>
      <c r="H15" s="2179"/>
      <c r="T15" s="2110" t="s">
        <v>2099</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2173</v>
      </c>
      <c r="B17" s="2136"/>
      <c r="C17" s="2136"/>
      <c r="D17" s="2136"/>
      <c r="E17" s="2136"/>
      <c r="F17" s="2136"/>
      <c r="G17" s="2136"/>
      <c r="H17" s="2161"/>
      <c r="T17" s="2189" t="s">
        <v>2092</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3" t="s">
        <v>766</v>
      </c>
      <c r="AA18" s="200"/>
    </row>
    <row r="19" spans="1:27" ht="13.5" customHeight="1" x14ac:dyDescent="0.2">
      <c r="A19" s="2129" t="s">
        <v>2101</v>
      </c>
      <c r="B19" s="2127"/>
      <c r="C19" s="2127"/>
      <c r="D19" s="2127"/>
      <c r="E19" s="2127"/>
      <c r="F19" s="2127"/>
      <c r="G19" s="2127"/>
      <c r="H19" s="2109"/>
      <c r="I19" s="183"/>
      <c r="J19" s="377"/>
      <c r="K19" s="194"/>
      <c r="L19" s="192"/>
      <c r="M19" s="651" t="s">
        <v>355</v>
      </c>
      <c r="P19" s="180"/>
      <c r="Q19" s="180"/>
      <c r="R19" s="180"/>
      <c r="S19" s="184"/>
      <c r="T19" s="2129" t="s">
        <v>2093</v>
      </c>
      <c r="U19" s="2108"/>
      <c r="V19" s="2108"/>
      <c r="W19" s="2109"/>
      <c r="X19" s="2126" t="s">
        <v>2098</v>
      </c>
      <c r="Y19" s="2188"/>
      <c r="Z19" s="2186">
        <v>62226</v>
      </c>
      <c r="AA19" s="218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07" t="s">
        <v>2102</v>
      </c>
      <c r="B21" s="2108"/>
      <c r="C21" s="2108"/>
      <c r="D21" s="2108"/>
      <c r="E21" s="2108"/>
      <c r="F21" s="2108"/>
      <c r="G21" s="2108"/>
      <c r="H21" s="2109"/>
      <c r="I21" s="2155" t="s">
        <v>767</v>
      </c>
      <c r="J21" s="2150"/>
      <c r="K21" s="2150"/>
      <c r="L21" s="2150"/>
      <c r="M21" s="2150"/>
      <c r="N21" s="2150"/>
      <c r="O21" s="2150"/>
      <c r="P21" s="2150"/>
      <c r="Q21" s="2150"/>
      <c r="R21" s="2150"/>
      <c r="S21" s="2156"/>
      <c r="T21" s="2135" t="s">
        <v>2094</v>
      </c>
      <c r="U21" s="2195"/>
      <c r="V21" s="2195"/>
      <c r="W21" s="2195"/>
      <c r="X21" s="2200" t="s">
        <v>2095</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1900</v>
      </c>
      <c r="U22" s="271"/>
      <c r="V22" s="341"/>
      <c r="W22" s="271"/>
      <c r="X22" s="1914" t="s">
        <v>1574</v>
      </c>
      <c r="Z22" s="199"/>
      <c r="AA22" s="200"/>
    </row>
    <row r="23" spans="1:27" ht="13.5" customHeight="1" x14ac:dyDescent="0.2">
      <c r="A23" s="2152"/>
      <c r="B23" s="2153"/>
      <c r="C23" s="2153"/>
      <c r="D23" s="2153"/>
      <c r="E23" s="2153"/>
      <c r="F23" s="2153"/>
      <c r="G23" s="2153"/>
      <c r="H23" s="2154"/>
      <c r="T23" s="2135" t="s">
        <v>2097</v>
      </c>
      <c r="U23" s="2195"/>
      <c r="V23" s="2195"/>
      <c r="W23" s="2195"/>
      <c r="X23" s="2197">
        <v>43101</v>
      </c>
      <c r="Y23" s="2198"/>
      <c r="Z23" s="2198"/>
      <c r="AA23" s="2199"/>
    </row>
    <row r="24" spans="1:27" ht="14.1" customHeight="1" x14ac:dyDescent="0.2">
      <c r="A24" s="366" t="s">
        <v>766</v>
      </c>
      <c r="B24" s="250"/>
      <c r="C24" s="250"/>
      <c r="D24" s="250"/>
      <c r="E24" s="250"/>
      <c r="F24" s="250"/>
      <c r="G24" s="250"/>
      <c r="H24" s="281"/>
      <c r="J24" s="1661"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107">
        <v>62278</v>
      </c>
      <c r="B25" s="2108"/>
      <c r="C25" s="2108"/>
      <c r="D25" s="2108"/>
      <c r="E25" s="2108"/>
      <c r="F25" s="2108"/>
      <c r="G25" s="2108"/>
      <c r="H25" s="2109"/>
      <c r="I25" s="652"/>
      <c r="J25" s="203"/>
      <c r="K25" s="203"/>
      <c r="L25" s="203"/>
      <c r="M25" s="203"/>
      <c r="N25" s="203"/>
      <c r="O25" s="203"/>
      <c r="P25" s="203"/>
      <c r="Q25" s="203"/>
      <c r="R25" s="203"/>
      <c r="S25" s="204"/>
      <c r="T25" s="2192" t="s">
        <v>2096</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18" t="s">
        <v>1893</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8" t="s">
        <v>1572</v>
      </c>
      <c r="G29" s="653"/>
      <c r="I29" s="274"/>
      <c r="J29" s="1701" t="s">
        <v>2090</v>
      </c>
      <c r="K29" s="181" t="s">
        <v>656</v>
      </c>
      <c r="L29" s="1701"/>
      <c r="M29" s="194" t="s">
        <v>105</v>
      </c>
      <c r="N29" s="185" t="s">
        <v>1908</v>
      </c>
      <c r="O29" s="185"/>
      <c r="P29" s="185"/>
      <c r="Q29" s="185"/>
      <c r="R29" s="185"/>
      <c r="S29" s="664"/>
      <c r="T29" s="55"/>
      <c r="U29" s="55"/>
      <c r="V29" s="55"/>
      <c r="W29" s="55"/>
      <c r="X29" s="55"/>
      <c r="Y29" s="55"/>
      <c r="Z29" s="55"/>
      <c r="AA29" s="1078"/>
    </row>
    <row r="30" spans="1:27" ht="13.5" customHeight="1" x14ac:dyDescent="0.2">
      <c r="A30" s="1741"/>
      <c r="B30" s="1082" t="s">
        <v>2090</v>
      </c>
      <c r="C30" s="665" t="s">
        <v>1360</v>
      </c>
      <c r="D30" s="181"/>
      <c r="E30" s="181"/>
      <c r="F30" s="1269"/>
      <c r="G30" s="653"/>
      <c r="H30" s="653"/>
      <c r="I30" s="274"/>
      <c r="J30" s="1701" t="s">
        <v>2090</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1701" t="s">
        <v>2090</v>
      </c>
      <c r="K31" s="194" t="s">
        <v>1031</v>
      </c>
      <c r="L31" s="390"/>
      <c r="M31" s="194" t="s">
        <v>105</v>
      </c>
      <c r="N31" s="185" t="s">
        <v>2089</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5" t="s">
        <v>2108</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c r="B42" s="2108"/>
      <c r="C42" s="2109"/>
      <c r="D42" s="2126"/>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1906</v>
      </c>
      <c r="C31" s="215" t="s">
        <v>1365</v>
      </c>
      <c r="D31" s="600"/>
      <c r="E31" s="602"/>
    </row>
    <row r="32" spans="1:5" x14ac:dyDescent="0.2">
      <c r="B32" s="600" t="s">
        <v>1272</v>
      </c>
      <c r="C32" s="215" t="s">
        <v>1365</v>
      </c>
      <c r="D32" s="601" t="s">
        <v>1907</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1958</v>
      </c>
    </row>
    <row r="71" spans="1:9" ht="0.75" customHeight="1" x14ac:dyDescent="0.2"/>
    <row r="72" spans="1:9" ht="12.2" customHeight="1" x14ac:dyDescent="0.2">
      <c r="A72" s="1268" t="s">
        <v>1379</v>
      </c>
    </row>
    <row r="73" spans="1:9" ht="12.2" customHeight="1" x14ac:dyDescent="0.2">
      <c r="A73" s="1518" t="s">
        <v>1673</v>
      </c>
      <c r="C73" s="619"/>
      <c r="D73" s="611"/>
      <c r="E73" s="156"/>
      <c r="F73" s="156"/>
      <c r="G73" s="156"/>
      <c r="H73" s="156"/>
      <c r="I73" s="156"/>
    </row>
    <row r="74" spans="1:9" ht="11.25" customHeight="1" x14ac:dyDescent="0.2">
      <c r="A74" s="593"/>
      <c r="B74" s="215" t="s">
        <v>1675</v>
      </c>
      <c r="C74" s="619"/>
      <c r="D74" s="1515"/>
      <c r="E74" s="1515"/>
      <c r="F74" s="1515"/>
      <c r="G74" s="1515"/>
      <c r="H74" s="1515"/>
      <c r="I74" s="156"/>
    </row>
    <row r="75" spans="1:9" ht="12.2" customHeight="1" x14ac:dyDescent="0.2">
      <c r="A75" s="1518" t="s">
        <v>1674</v>
      </c>
      <c r="C75" s="619"/>
      <c r="D75" s="1515"/>
      <c r="E75" s="1515"/>
      <c r="F75" s="1515"/>
      <c r="G75" s="1515"/>
      <c r="H75" s="1515"/>
      <c r="I75" s="156"/>
    </row>
    <row r="76" spans="1:9" ht="11.25" customHeight="1" x14ac:dyDescent="0.2">
      <c r="B76" s="215" t="s">
        <v>1705</v>
      </c>
      <c r="C76" s="619"/>
      <c r="D76" s="1515"/>
      <c r="E76" s="1515"/>
      <c r="F76" s="1515"/>
      <c r="G76" s="1515"/>
      <c r="H76" s="1515"/>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3" sqref="C11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6"/>
      <c r="C4" s="2218" t="s">
        <v>486</v>
      </c>
      <c r="D4" s="2219"/>
      <c r="E4" s="2219"/>
      <c r="F4" s="2219"/>
      <c r="G4" s="2219"/>
      <c r="H4" s="2219"/>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1967</v>
      </c>
    </row>
    <row r="21" spans="1:4" s="32" customFormat="1" x14ac:dyDescent="0.2">
      <c r="A21" s="29"/>
      <c r="B21" s="35"/>
      <c r="C21" s="612"/>
      <c r="D21" s="1002" t="s">
        <v>1968</v>
      </c>
    </row>
    <row r="22" spans="1:4" s="32" customFormat="1" x14ac:dyDescent="0.2">
      <c r="A22" s="29"/>
      <c r="B22" s="670"/>
      <c r="C22" s="612">
        <v>9</v>
      </c>
      <c r="D22" s="290" t="s">
        <v>1969</v>
      </c>
    </row>
    <row r="23" spans="1:4" s="32" customFormat="1" x14ac:dyDescent="0.2">
      <c r="A23" s="29"/>
      <c r="B23" s="1983"/>
      <c r="C23" s="612"/>
      <c r="D23" s="1984" t="s">
        <v>1970</v>
      </c>
    </row>
    <row r="24" spans="1:4" s="32" customFormat="1" x14ac:dyDescent="0.2">
      <c r="A24" s="29"/>
      <c r="B24" s="670"/>
      <c r="C24" s="612">
        <v>10</v>
      </c>
      <c r="D24" s="290" t="s">
        <v>1966</v>
      </c>
    </row>
    <row r="25" spans="1:4" s="32" customFormat="1" x14ac:dyDescent="0.2">
      <c r="A25" s="29"/>
      <c r="B25" s="670"/>
      <c r="C25" s="612">
        <v>11</v>
      </c>
      <c r="D25" s="290" t="s">
        <v>1971</v>
      </c>
    </row>
    <row r="26" spans="1:4" s="32" customFormat="1" x14ac:dyDescent="0.2">
      <c r="A26" s="29"/>
      <c r="B26" s="1983"/>
      <c r="C26" s="612"/>
      <c r="D26" s="1984" t="s">
        <v>1972</v>
      </c>
    </row>
    <row r="27" spans="1:4" s="32" customFormat="1" x14ac:dyDescent="0.2">
      <c r="A27" s="29"/>
      <c r="B27" s="670"/>
      <c r="C27" s="612">
        <v>12</v>
      </c>
      <c r="D27" s="290" t="s">
        <v>1975</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1953</v>
      </c>
    </row>
    <row r="31" spans="1:4" s="32" customFormat="1" x14ac:dyDescent="0.2">
      <c r="A31" s="29"/>
      <c r="B31" s="670"/>
      <c r="C31" s="612">
        <v>14</v>
      </c>
      <c r="D31" s="290" t="s">
        <v>1978</v>
      </c>
    </row>
    <row r="32" spans="1:4" s="32" customFormat="1" x14ac:dyDescent="0.2">
      <c r="A32" s="29"/>
      <c r="B32" s="1697"/>
      <c r="C32" s="612"/>
      <c r="D32" s="9" t="s">
        <v>1979</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3" t="s">
        <v>1962</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1794</v>
      </c>
      <c r="E53" s="26"/>
      <c r="F53" s="1552"/>
      <c r="G53" s="1724" t="s">
        <v>1793</v>
      </c>
      <c r="H53" s="1953"/>
      <c r="I53" s="9" t="s">
        <v>1843</v>
      </c>
    </row>
    <row r="54" spans="1:9" s="32" customFormat="1" x14ac:dyDescent="0.2">
      <c r="A54" s="29"/>
      <c r="B54" s="671"/>
      <c r="C54" s="619">
        <v>23</v>
      </c>
      <c r="D54" s="400" t="s">
        <v>1626</v>
      </c>
      <c r="E54" s="26"/>
      <c r="F54" s="1552"/>
    </row>
    <row r="55" spans="1:9" s="32" customFormat="1" x14ac:dyDescent="0.2">
      <c r="A55" s="1025"/>
      <c r="B55" s="1507"/>
      <c r="C55" s="1507"/>
      <c r="D55" s="290" t="s">
        <v>1620</v>
      </c>
      <c r="E55" s="3"/>
      <c r="F55" s="3"/>
      <c r="G55" s="3"/>
      <c r="H55" s="3"/>
      <c r="I55" s="3"/>
    </row>
    <row r="56" spans="1:9" s="32" customFormat="1" x14ac:dyDescent="0.2">
      <c r="A56" s="1025"/>
      <c r="B56" s="1507"/>
      <c r="E56" s="3"/>
      <c r="F56" s="3"/>
      <c r="G56" s="3"/>
      <c r="H56" s="3"/>
      <c r="I56" s="3"/>
    </row>
    <row r="57" spans="1:9" s="32" customFormat="1" ht="12.75" customHeight="1" x14ac:dyDescent="0.2">
      <c r="A57" s="1733"/>
      <c r="B57" s="2220"/>
      <c r="C57" s="2221"/>
      <c r="D57" s="2221"/>
      <c r="E57" s="2221"/>
      <c r="F57" s="2221"/>
      <c r="G57" s="2221"/>
      <c r="H57" s="2222"/>
      <c r="I57" s="3"/>
    </row>
    <row r="58" spans="1:9" s="32" customFormat="1" x14ac:dyDescent="0.2">
      <c r="A58" s="1733"/>
      <c r="B58" s="2223"/>
      <c r="C58" s="2224"/>
      <c r="D58" s="2224"/>
      <c r="E58" s="2224"/>
      <c r="F58" s="2224"/>
      <c r="G58" s="2224"/>
      <c r="H58" s="2225"/>
      <c r="I58" s="3"/>
    </row>
    <row r="59" spans="1:9" s="32" customFormat="1" x14ac:dyDescent="0.2">
      <c r="A59" s="1733"/>
      <c r="B59" s="2223"/>
      <c r="C59" s="2224"/>
      <c r="D59" s="2224"/>
      <c r="E59" s="2224"/>
      <c r="F59" s="2224"/>
      <c r="G59" s="2224"/>
      <c r="H59" s="2225"/>
      <c r="I59" s="3"/>
    </row>
    <row r="60" spans="1:9" s="32" customFormat="1" x14ac:dyDescent="0.2">
      <c r="A60" s="1733"/>
      <c r="B60" s="2223"/>
      <c r="C60" s="2224"/>
      <c r="D60" s="2224"/>
      <c r="E60" s="2224"/>
      <c r="F60" s="2224"/>
      <c r="G60" s="2224"/>
      <c r="H60" s="2225"/>
      <c r="I60" s="3"/>
    </row>
    <row r="61" spans="1:9" s="32" customFormat="1" x14ac:dyDescent="0.2">
      <c r="A61" s="1733"/>
      <c r="B61" s="2223"/>
      <c r="C61" s="2224"/>
      <c r="D61" s="2224"/>
      <c r="E61" s="2224"/>
      <c r="F61" s="2224"/>
      <c r="G61" s="2224"/>
      <c r="H61" s="2225"/>
      <c r="I61" s="3"/>
    </row>
    <row r="62" spans="1:9" s="32" customFormat="1" x14ac:dyDescent="0.2">
      <c r="A62" s="1733"/>
      <c r="B62" s="2223"/>
      <c r="C62" s="2224"/>
      <c r="D62" s="2224"/>
      <c r="E62" s="2224"/>
      <c r="F62" s="2224"/>
      <c r="G62" s="2224"/>
      <c r="H62" s="2225"/>
      <c r="I62" s="3"/>
    </row>
    <row r="63" spans="1:9" s="32" customFormat="1" x14ac:dyDescent="0.2">
      <c r="A63" s="1733"/>
      <c r="B63" s="2223"/>
      <c r="C63" s="2224"/>
      <c r="D63" s="2224"/>
      <c r="E63" s="2224"/>
      <c r="F63" s="2224"/>
      <c r="G63" s="2224"/>
      <c r="H63" s="2225"/>
      <c r="I63" s="3"/>
    </row>
    <row r="64" spans="1:9" s="32" customFormat="1" x14ac:dyDescent="0.2">
      <c r="A64" s="1733"/>
      <c r="B64" s="2223"/>
      <c r="C64" s="2224"/>
      <c r="D64" s="2224"/>
      <c r="E64" s="2224"/>
      <c r="F64" s="2224"/>
      <c r="G64" s="2224"/>
      <c r="H64" s="2225"/>
      <c r="I64" s="3"/>
    </row>
    <row r="65" spans="1:9" s="32" customFormat="1" x14ac:dyDescent="0.2">
      <c r="A65" s="1733"/>
      <c r="B65" s="2223"/>
      <c r="C65" s="2224"/>
      <c r="D65" s="2224"/>
      <c r="E65" s="2224"/>
      <c r="F65" s="2224"/>
      <c r="G65" s="2224"/>
      <c r="H65" s="2225"/>
      <c r="I65" s="3"/>
    </row>
    <row r="66" spans="1:9" s="32" customFormat="1" x14ac:dyDescent="0.2">
      <c r="A66" s="1733"/>
      <c r="B66" s="2223"/>
      <c r="C66" s="2224"/>
      <c r="D66" s="2224"/>
      <c r="E66" s="2224"/>
      <c r="F66" s="2224"/>
      <c r="G66" s="2224"/>
      <c r="H66" s="2225"/>
      <c r="I66" s="3"/>
    </row>
    <row r="67" spans="1:9" s="32" customFormat="1" ht="9" customHeight="1" x14ac:dyDescent="0.2">
      <c r="A67" s="1734"/>
      <c r="B67" s="2226"/>
      <c r="C67" s="2227"/>
      <c r="D67" s="2227"/>
      <c r="E67" s="2227"/>
      <c r="F67" s="2227"/>
      <c r="G67" s="2227"/>
      <c r="H67" s="2228"/>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3" t="s">
        <v>1580</v>
      </c>
      <c r="B70" s="2216"/>
      <c r="C70" s="2216"/>
      <c r="D70" s="2216"/>
      <c r="E70" s="2217"/>
      <c r="F70" s="2217"/>
      <c r="G70" s="2217"/>
      <c r="H70" s="2217"/>
      <c r="I70" s="2217"/>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1954</v>
      </c>
      <c r="B75" s="1553"/>
      <c r="C75" s="1506"/>
      <c r="D75" s="1506"/>
      <c r="E75" s="1506"/>
      <c r="F75" s="1506"/>
      <c r="G75" s="1506"/>
      <c r="H75" s="1506"/>
    </row>
    <row r="76" spans="1:9" s="32" customFormat="1" ht="22.5" customHeight="1" x14ac:dyDescent="0.2">
      <c r="A76" s="450" t="s">
        <v>1738</v>
      </c>
      <c r="B76" s="1553"/>
      <c r="C76" s="1506"/>
      <c r="D76" s="1506"/>
      <c r="E76" s="1506"/>
      <c r="F76" s="1506"/>
      <c r="G76" s="1506"/>
      <c r="H76" s="1506"/>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2" t="s">
        <v>1576</v>
      </c>
      <c r="B83" s="2232"/>
      <c r="C83" s="2232"/>
      <c r="D83" s="2233"/>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1976</v>
      </c>
      <c r="C92" s="619"/>
      <c r="E92" s="1270"/>
      <c r="F92" s="1561"/>
      <c r="H92" s="332"/>
    </row>
    <row r="93" spans="1:10" s="32" customFormat="1" ht="16.5" customHeight="1" x14ac:dyDescent="0.2">
      <c r="A93" s="29"/>
      <c r="B93" s="1985" t="s">
        <v>1977</v>
      </c>
      <c r="C93" s="619"/>
      <c r="E93" s="1270"/>
      <c r="F93" s="1561"/>
      <c r="H93" s="332"/>
    </row>
    <row r="94" spans="1:10" s="32" customFormat="1" x14ac:dyDescent="0.2">
      <c r="A94" s="1522" t="s">
        <v>1590</v>
      </c>
      <c r="B94" s="1523"/>
      <c r="C94" s="1523"/>
      <c r="D94" s="1524"/>
      <c r="E94" s="1525"/>
      <c r="F94" s="1562"/>
      <c r="G94" s="1482"/>
      <c r="H94" s="1526"/>
      <c r="I94" s="1287"/>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7"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9"/>
      <c r="C102" s="2230"/>
      <c r="D102" s="2230"/>
      <c r="E102" s="2230"/>
      <c r="F102" s="2230"/>
      <c r="G102" s="2230"/>
      <c r="H102" s="2231"/>
      <c r="I102" s="1482"/>
    </row>
    <row r="103" spans="1:9" s="32" customFormat="1" ht="11.25" customHeight="1" x14ac:dyDescent="0.2">
      <c r="A103" s="1521"/>
      <c r="B103" s="2208"/>
      <c r="C103" s="2209"/>
      <c r="D103" s="2209"/>
      <c r="E103" s="2209"/>
      <c r="F103" s="2209"/>
      <c r="G103" s="2209"/>
      <c r="H103" s="2210"/>
      <c r="I103" s="1482"/>
    </row>
    <row r="104" spans="1:9" s="32" customFormat="1" ht="11.25" customHeight="1" x14ac:dyDescent="0.2">
      <c r="A104" s="1521"/>
      <c r="B104" s="2208"/>
      <c r="C104" s="2209"/>
      <c r="D104" s="2209"/>
      <c r="E104" s="2209"/>
      <c r="F104" s="2209"/>
      <c r="G104" s="2209"/>
      <c r="H104" s="2210"/>
      <c r="I104" s="1482"/>
    </row>
    <row r="105" spans="1:9" s="32" customFormat="1" x14ac:dyDescent="0.2">
      <c r="A105" s="1521"/>
      <c r="B105" s="2208"/>
      <c r="C105" s="2209"/>
      <c r="D105" s="2209"/>
      <c r="E105" s="2209"/>
      <c r="F105" s="2209"/>
      <c r="G105" s="2209"/>
      <c r="H105" s="2210"/>
      <c r="I105" s="1482"/>
    </row>
    <row r="106" spans="1:9" s="32" customFormat="1" ht="11.25" customHeight="1" x14ac:dyDescent="0.2">
      <c r="A106" s="1521"/>
      <c r="B106" s="2208"/>
      <c r="C106" s="2209"/>
      <c r="D106" s="2209"/>
      <c r="E106" s="2209"/>
      <c r="F106" s="2209"/>
      <c r="G106" s="2209"/>
      <c r="H106" s="2210"/>
      <c r="I106" s="1482"/>
    </row>
    <row r="107" spans="1:9" s="32" customFormat="1" ht="11.25" customHeight="1" x14ac:dyDescent="0.2">
      <c r="A107" s="1521"/>
      <c r="B107" s="2208"/>
      <c r="C107" s="2209"/>
      <c r="D107" s="2209"/>
      <c r="E107" s="2209"/>
      <c r="F107" s="2209"/>
      <c r="G107" s="2209"/>
      <c r="H107" s="2210"/>
      <c r="I107" s="1482"/>
    </row>
    <row r="108" spans="1:9" s="32" customFormat="1" ht="11.25" customHeight="1" x14ac:dyDescent="0.2">
      <c r="A108" s="1521"/>
      <c r="B108" s="2208"/>
      <c r="C108" s="2209"/>
      <c r="D108" s="2209"/>
      <c r="E108" s="2209"/>
      <c r="F108" s="2209"/>
      <c r="G108" s="2209"/>
      <c r="H108" s="2210"/>
      <c r="I108" s="1482"/>
    </row>
    <row r="109" spans="1:9" s="32" customFormat="1" ht="11.25" customHeight="1" x14ac:dyDescent="0.2">
      <c r="A109" s="1521"/>
      <c r="B109" s="2208"/>
      <c r="C109" s="2209"/>
      <c r="D109" s="2209"/>
      <c r="E109" s="2209"/>
      <c r="F109" s="2209"/>
      <c r="G109" s="2209"/>
      <c r="H109" s="2210"/>
      <c r="I109" s="1516"/>
    </row>
    <row r="110" spans="1:9" s="32" customFormat="1" ht="11.25" customHeight="1" x14ac:dyDescent="0.2">
      <c r="A110" s="1521"/>
      <c r="B110" s="2208"/>
      <c r="C110" s="2209"/>
      <c r="D110" s="2209"/>
      <c r="E110" s="2209"/>
      <c r="F110" s="2209"/>
      <c r="G110" s="2209"/>
      <c r="H110" s="2210"/>
      <c r="I110" s="1482"/>
    </row>
    <row r="111" spans="1:9" s="32" customFormat="1" ht="11.25" customHeight="1" x14ac:dyDescent="0.2">
      <c r="A111" s="1521"/>
      <c r="B111" s="2208"/>
      <c r="C111" s="2209"/>
      <c r="D111" s="2209"/>
      <c r="E111" s="2209"/>
      <c r="F111" s="2209"/>
      <c r="G111" s="2209"/>
      <c r="H111" s="2210"/>
      <c r="I111" s="1482"/>
    </row>
    <row r="112" spans="1:9" s="32" customFormat="1" ht="11.25" customHeight="1" x14ac:dyDescent="0.2">
      <c r="A112" s="1521"/>
      <c r="B112" s="2201"/>
      <c r="C112" s="2202"/>
      <c r="D112" s="2202"/>
      <c r="E112" s="2202"/>
      <c r="F112" s="2202"/>
      <c r="G112" s="2202"/>
      <c r="H112" s="2203"/>
      <c r="I112" s="1482"/>
    </row>
    <row r="113" spans="1:9" s="32" customFormat="1" ht="11.25" customHeight="1" x14ac:dyDescent="0.2">
      <c r="A113" s="1350"/>
      <c r="B113" s="1533"/>
      <c r="C113" s="1533"/>
      <c r="D113" s="1533"/>
      <c r="E113" s="1482"/>
      <c r="F113" s="1482"/>
      <c r="G113" s="1482"/>
      <c r="H113" s="1482"/>
      <c r="I113" s="1482"/>
    </row>
    <row r="114" spans="1:9" s="32" customFormat="1" ht="18" customHeight="1" x14ac:dyDescent="0.2">
      <c r="A114" s="1521"/>
      <c r="B114" s="1350"/>
      <c r="C114" s="2204" t="s">
        <v>2091</v>
      </c>
      <c r="D114" s="2204"/>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5" t="s">
        <v>1589</v>
      </c>
      <c r="D117" s="2206"/>
      <c r="E117" s="2207"/>
      <c r="F117" s="2207"/>
      <c r="G117" s="2207"/>
      <c r="H117" s="2207"/>
      <c r="I117" s="1482"/>
    </row>
    <row r="118" spans="1:9" s="32" customFormat="1" ht="24" customHeight="1" x14ac:dyDescent="0.2">
      <c r="A118" s="1521"/>
      <c r="B118" s="1521"/>
      <c r="C118" s="1521"/>
      <c r="D118" s="1409"/>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1"/>
      <c r="C120" s="667"/>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8"/>
      <c r="E122" s="1506"/>
      <c r="F122" s="1003"/>
      <c r="G122" s="1506"/>
      <c r="H122" s="1506"/>
      <c r="I122" s="1482"/>
    </row>
    <row r="123" spans="1:9" x14ac:dyDescent="0.2">
      <c r="A123" s="594"/>
      <c r="B123" s="594"/>
      <c r="C123" s="615"/>
      <c r="D123" s="1555"/>
      <c r="E123" s="156"/>
      <c r="F123" s="156"/>
      <c r="G123" s="156"/>
      <c r="H123" s="156"/>
      <c r="I123" s="1482"/>
    </row>
    <row r="124" spans="1:9" x14ac:dyDescent="0.2">
      <c r="A124" s="709"/>
      <c r="B124" s="709"/>
      <c r="C124" s="615"/>
      <c r="D124" s="1514"/>
      <c r="E124" s="1510"/>
      <c r="F124" s="156"/>
      <c r="G124" s="156"/>
      <c r="H124" s="156"/>
      <c r="I124" s="1482"/>
    </row>
    <row r="125" spans="1:9" x14ac:dyDescent="0.2">
      <c r="A125" s="709"/>
      <c r="B125" s="709"/>
      <c r="C125" s="1083"/>
      <c r="D125" s="668"/>
      <c r="E125" s="1510"/>
      <c r="F125" s="156"/>
      <c r="G125" s="156"/>
      <c r="H125" s="156"/>
      <c r="I125" s="1482"/>
    </row>
    <row r="126" spans="1:9" x14ac:dyDescent="0.2">
      <c r="A126" s="709"/>
      <c r="B126" s="709"/>
      <c r="C126" s="1083"/>
      <c r="D126" s="1513"/>
      <c r="E126" s="1513"/>
      <c r="F126" s="1513"/>
      <c r="G126" s="1513"/>
      <c r="H126" s="1513"/>
      <c r="I126" s="1482"/>
    </row>
    <row r="127" spans="1:9" x14ac:dyDescent="0.2">
      <c r="A127" s="709"/>
      <c r="B127" s="709"/>
      <c r="C127" s="1083"/>
      <c r="D127" s="55"/>
      <c r="E127" s="1511"/>
      <c r="F127" s="1511"/>
      <c r="G127" s="1511"/>
      <c r="H127" s="1511"/>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1947</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c r="E10" s="99" t="s">
        <v>1164</v>
      </c>
      <c r="F10" s="468"/>
      <c r="G10" s="99" t="s">
        <v>1164</v>
      </c>
      <c r="H10" s="468"/>
      <c r="I10" s="99" t="s">
        <v>1165</v>
      </c>
      <c r="J10" s="469">
        <f>ROUND(D10+F10+H10,5)</f>
        <v>0</v>
      </c>
      <c r="K10" s="92"/>
      <c r="L10" s="468"/>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5295009</v>
      </c>
      <c r="E16" s="99"/>
      <c r="F16" s="81">
        <f>SUM('Acct Summary 7-8'!C17,'Acct Summary 7-8'!D17,'Acct Summary 7-8'!F17)</f>
        <v>5728727</v>
      </c>
      <c r="G16" s="99"/>
      <c r="H16" s="81">
        <f>SUM(D16-F16)</f>
        <v>-433718</v>
      </c>
      <c r="I16" s="92"/>
      <c r="J16" s="81">
        <f>SUM('Acct Summary 7-8'!C81,'Acct Summary 7-8'!D81,'Acct Summary 7-8'!F81,'Acct Summary 7-8'!I81)</f>
        <v>1818538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c r="C31" s="403"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1955</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Perandoe Sp Ed District</v>
      </c>
      <c r="E7" s="135"/>
      <c r="G7" s="136"/>
      <c r="H7" s="137"/>
      <c r="I7" s="137"/>
      <c r="J7" s="137"/>
      <c r="K7" s="137"/>
      <c r="L7"/>
      <c r="M7"/>
      <c r="N7"/>
      <c r="O7"/>
      <c r="P7"/>
    </row>
    <row r="8" spans="1:18" ht="12.75" x14ac:dyDescent="0.2">
      <c r="A8"/>
      <c r="B8"/>
      <c r="C8" s="133" t="s">
        <v>1316</v>
      </c>
      <c r="D8" s="138">
        <f>COVER!A13</f>
        <v>45079132061</v>
      </c>
      <c r="E8" s="139"/>
      <c r="G8"/>
      <c r="H8"/>
      <c r="I8"/>
      <c r="J8"/>
      <c r="K8"/>
      <c r="L8"/>
      <c r="M8"/>
      <c r="N8"/>
      <c r="O8"/>
      <c r="P8"/>
    </row>
    <row r="9" spans="1:18" ht="12.75" x14ac:dyDescent="0.2">
      <c r="A9"/>
      <c r="B9"/>
      <c r="C9" s="133" t="s">
        <v>809</v>
      </c>
      <c r="D9" s="333" t="str">
        <f>COVER!A15</f>
        <v>Randolph</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1818538</v>
      </c>
      <c r="I12" s="1151"/>
      <c r="J12" s="1151"/>
      <c r="K12" s="1152">
        <f>TRUNC((H12/H13*100000),5)/100000</f>
        <v>0.3434437977</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5295009</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5728727</v>
      </c>
      <c r="I17" s="1151"/>
      <c r="J17" s="1157"/>
      <c r="K17" s="1152">
        <f>TRUNC((H17/H18*100000),5)/100000</f>
        <v>1.08191072</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5295009</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2.9720627000000004</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1818538</v>
      </c>
      <c r="I24" s="676"/>
      <c r="J24" s="676"/>
      <c r="K24" s="1161">
        <f>TRUNC(((H24/H25*100000)/100000),2)</f>
        <v>114.27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15913.13056</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#VALUE!</v>
      </c>
      <c r="L32" s="1153"/>
      <c r="M32" s="101" t="s">
        <v>1339</v>
      </c>
      <c r="N32" s="101"/>
      <c r="O32" s="1171">
        <v>0.1</v>
      </c>
    </row>
    <row r="33" spans="1:17" s="155" customFormat="1" ht="11.25" x14ac:dyDescent="0.2">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1818538</v>
      </c>
      <c r="D4" s="408"/>
      <c r="E4" s="408"/>
      <c r="F4" s="408"/>
      <c r="G4" s="408"/>
      <c r="H4" s="408"/>
      <c r="I4" s="408"/>
      <c r="J4" s="432"/>
      <c r="K4" s="408"/>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1818538</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51015</v>
      </c>
      <c r="N16" s="711"/>
    </row>
    <row r="17" spans="1:14" s="696" customFormat="1" ht="12.75" customHeight="1" x14ac:dyDescent="0.2">
      <c r="A17" s="710" t="s">
        <v>1693</v>
      </c>
      <c r="B17" s="538">
        <v>230</v>
      </c>
      <c r="C17" s="503"/>
      <c r="D17" s="503"/>
      <c r="E17" s="503"/>
      <c r="F17" s="503"/>
      <c r="G17" s="503"/>
      <c r="H17" s="503"/>
      <c r="I17" s="503"/>
      <c r="J17" s="503"/>
      <c r="K17" s="503"/>
      <c r="L17" s="503"/>
      <c r="M17" s="432">
        <v>724275</v>
      </c>
      <c r="N17" s="711"/>
    </row>
    <row r="18" spans="1:14" s="696" customFormat="1" ht="12.75" customHeight="1" x14ac:dyDescent="0.2">
      <c r="A18" s="710" t="s">
        <v>1694</v>
      </c>
      <c r="B18" s="538">
        <v>240</v>
      </c>
      <c r="C18" s="503"/>
      <c r="D18" s="503"/>
      <c r="E18" s="503"/>
      <c r="F18" s="503"/>
      <c r="G18" s="503"/>
      <c r="H18" s="503"/>
      <c r="I18" s="503"/>
      <c r="J18" s="503"/>
      <c r="K18" s="503"/>
      <c r="L18" s="503"/>
      <c r="M18" s="432">
        <v>41198</v>
      </c>
      <c r="N18" s="711"/>
    </row>
    <row r="19" spans="1:14" s="696" customFormat="1" ht="12.75" customHeight="1" x14ac:dyDescent="0.2">
      <c r="A19" s="710" t="s">
        <v>1695</v>
      </c>
      <c r="B19" s="538">
        <v>250</v>
      </c>
      <c r="C19" s="503"/>
      <c r="D19" s="503"/>
      <c r="E19" s="503"/>
      <c r="F19" s="503"/>
      <c r="G19" s="503"/>
      <c r="H19" s="503"/>
      <c r="I19" s="503"/>
      <c r="J19" s="503"/>
      <c r="K19" s="503"/>
      <c r="L19" s="503"/>
      <c r="M19" s="432">
        <v>568771</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1385259</v>
      </c>
      <c r="N23" s="685">
        <f>SUM(N21:N22)</f>
        <v>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1818538</v>
      </c>
      <c r="D39" s="719"/>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1385259</v>
      </c>
      <c r="N40" s="686"/>
    </row>
    <row r="41" spans="1:14" ht="13.5" customHeight="1" thickBot="1" x14ac:dyDescent="0.25">
      <c r="A41" s="460" t="s">
        <v>741</v>
      </c>
      <c r="B41" s="451"/>
      <c r="C41" s="481">
        <f>(SUM(C34,C37,C38,C39))</f>
        <v>1818538</v>
      </c>
      <c r="D41" s="481">
        <f t="shared" ref="D41:L41" si="2">SUM(D34,D37,D38:D39)</f>
        <v>0</v>
      </c>
      <c r="E41" s="481">
        <f t="shared" si="2"/>
        <v>0</v>
      </c>
      <c r="F41" s="481">
        <f t="shared" si="2"/>
        <v>0</v>
      </c>
      <c r="G41" s="481">
        <f t="shared" si="2"/>
        <v>0</v>
      </c>
      <c r="H41" s="481">
        <f t="shared" si="2"/>
        <v>0</v>
      </c>
      <c r="I41" s="481">
        <f t="shared" si="2"/>
        <v>0</v>
      </c>
      <c r="J41" s="481">
        <f t="shared" si="2"/>
        <v>0</v>
      </c>
      <c r="K41" s="481">
        <f t="shared" si="2"/>
        <v>0</v>
      </c>
      <c r="L41" s="481">
        <f t="shared" si="2"/>
        <v>0</v>
      </c>
      <c r="M41" s="481">
        <f>SUM(M40)</f>
        <v>1385259</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1880</v>
      </c>
      <c r="B4" s="292">
        <v>1000</v>
      </c>
      <c r="C4" s="687">
        <f>'Revenues 9-14'!C109</f>
        <v>2954156</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3">
        <v>3000</v>
      </c>
      <c r="C6" s="688">
        <f>'Revenues 9-14'!C173</f>
        <v>313475</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1883</v>
      </c>
      <c r="B7" s="293">
        <v>4000</v>
      </c>
      <c r="C7" s="688">
        <f>'Revenues 9-14'!C274</f>
        <v>2027378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5295009</v>
      </c>
      <c r="D8" s="481">
        <f t="shared" ref="D8:K8" si="0">SUM(D4:D7)</f>
        <v>0</v>
      </c>
      <c r="E8" s="481">
        <f t="shared" si="0"/>
        <v>0</v>
      </c>
      <c r="F8" s="481">
        <f t="shared" si="0"/>
        <v>0</v>
      </c>
      <c r="G8" s="481">
        <f t="shared" si="0"/>
        <v>0</v>
      </c>
      <c r="H8" s="481">
        <f t="shared" si="0"/>
        <v>0</v>
      </c>
      <c r="I8" s="481">
        <f t="shared" si="0"/>
        <v>0</v>
      </c>
      <c r="J8" s="481">
        <f t="shared" si="0"/>
        <v>0</v>
      </c>
      <c r="K8" s="481">
        <f t="shared" si="0"/>
        <v>0</v>
      </c>
      <c r="L8" s="38"/>
    </row>
    <row r="9" spans="1:13" ht="15" thickTop="1" x14ac:dyDescent="0.2">
      <c r="A9" s="1009" t="s">
        <v>343</v>
      </c>
      <c r="B9" s="452">
        <v>3998</v>
      </c>
      <c r="C9" s="414">
        <v>1865311</v>
      </c>
      <c r="D9" s="485"/>
      <c r="E9" s="414"/>
      <c r="F9" s="414"/>
      <c r="G9" s="692"/>
      <c r="H9" s="414"/>
      <c r="I9" s="490" t="s">
        <v>1365</v>
      </c>
      <c r="J9" s="431"/>
      <c r="K9" s="414"/>
      <c r="L9" s="38"/>
    </row>
    <row r="10" spans="1:13" s="47" customFormat="1" ht="13.5" thickBot="1" x14ac:dyDescent="0.25">
      <c r="A10" s="460" t="s">
        <v>1369</v>
      </c>
      <c r="B10" s="453"/>
      <c r="C10" s="481">
        <f>SUM(C8:C9)</f>
        <v>7160320</v>
      </c>
      <c r="D10" s="481">
        <f t="shared" ref="D10:K10" si="1">SUM(D8:D9)</f>
        <v>0</v>
      </c>
      <c r="E10" s="481">
        <f t="shared" si="1"/>
        <v>0</v>
      </c>
      <c r="F10" s="481">
        <f t="shared" si="1"/>
        <v>0</v>
      </c>
      <c r="G10" s="481">
        <f t="shared" si="1"/>
        <v>0</v>
      </c>
      <c r="H10" s="481">
        <f t="shared" si="1"/>
        <v>0</v>
      </c>
      <c r="I10" s="481">
        <f t="shared" si="1"/>
        <v>0</v>
      </c>
      <c r="J10" s="481">
        <f t="shared" si="1"/>
        <v>0</v>
      </c>
      <c r="K10" s="481">
        <f t="shared" si="1"/>
        <v>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1643867</v>
      </c>
      <c r="D12" s="494" t="s">
        <v>1365</v>
      </c>
      <c r="E12" s="429" t="s">
        <v>1365</v>
      </c>
      <c r="F12" s="429" t="s">
        <v>1365</v>
      </c>
      <c r="G12" s="687">
        <f>'Expenditures 15-22'!K223</f>
        <v>0</v>
      </c>
      <c r="H12" s="427"/>
      <c r="I12" s="429" t="s">
        <v>1365</v>
      </c>
      <c r="J12" s="429" t="s">
        <v>1365</v>
      </c>
      <c r="K12" s="427" t="s">
        <v>1365</v>
      </c>
      <c r="L12" s="38"/>
    </row>
    <row r="13" spans="1:13" x14ac:dyDescent="0.2">
      <c r="A13" s="726" t="s">
        <v>525</v>
      </c>
      <c r="B13" s="293">
        <v>2000</v>
      </c>
      <c r="C13" s="688">
        <f>'Expenditures 15-22'!K74</f>
        <v>2813386</v>
      </c>
      <c r="D13" s="688">
        <f>'Expenditures 15-22'!K129</f>
        <v>0</v>
      </c>
      <c r="E13" s="478" t="s">
        <v>1365</v>
      </c>
      <c r="F13" s="688">
        <f>'Expenditures 15-22'!K178</f>
        <v>0</v>
      </c>
      <c r="G13" s="688">
        <f>'Expenditures 15-22'!K273</f>
        <v>0</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1271474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5728727</v>
      </c>
      <c r="D17" s="481">
        <f t="shared" si="2"/>
        <v>0</v>
      </c>
      <c r="E17" s="481">
        <f t="shared" si="2"/>
        <v>0</v>
      </c>
      <c r="F17" s="481">
        <f t="shared" si="2"/>
        <v>0</v>
      </c>
      <c r="G17" s="481">
        <f t="shared" si="2"/>
        <v>0</v>
      </c>
      <c r="H17" s="481">
        <f t="shared" si="2"/>
        <v>0</v>
      </c>
      <c r="I17" s="429"/>
      <c r="J17" s="481">
        <f>SUM(J12:J16)</f>
        <v>0</v>
      </c>
      <c r="K17" s="481">
        <f>SUM(K12:K16)</f>
        <v>0</v>
      </c>
      <c r="L17" s="38"/>
    </row>
    <row r="18" spans="1:12" ht="15" customHeight="1" thickTop="1" x14ac:dyDescent="0.2">
      <c r="A18" s="1010" t="s">
        <v>1298</v>
      </c>
      <c r="B18" s="258">
        <v>4180</v>
      </c>
      <c r="C18" s="687">
        <f t="shared" ref="C18:H18" si="3">C9</f>
        <v>1865311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7594038</v>
      </c>
      <c r="D19" s="481">
        <f t="shared" si="4"/>
        <v>0</v>
      </c>
      <c r="E19" s="481">
        <f t="shared" si="4"/>
        <v>0</v>
      </c>
      <c r="F19" s="481">
        <f t="shared" si="4"/>
        <v>0</v>
      </c>
      <c r="G19" s="481">
        <f t="shared" si="4"/>
        <v>0</v>
      </c>
      <c r="H19" s="481">
        <f t="shared" si="4"/>
        <v>0</v>
      </c>
      <c r="I19" s="429"/>
      <c r="J19" s="481">
        <f>SUM(J17:J18)</f>
        <v>0</v>
      </c>
      <c r="K19" s="481">
        <f>SUM(K17:K18)</f>
        <v>0</v>
      </c>
      <c r="L19" s="38"/>
    </row>
    <row r="20" spans="1:12" ht="27" thickTop="1" thickBot="1" x14ac:dyDescent="0.25">
      <c r="A20" s="454" t="s">
        <v>1299</v>
      </c>
      <c r="B20" s="455"/>
      <c r="C20" s="1008">
        <f>C8-C17</f>
        <v>-433718</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681</v>
      </c>
      <c r="B78" s="2259"/>
      <c r="C78" s="439">
        <f t="shared" ref="C78:K78" si="9">C20+C77</f>
        <v>-433718</v>
      </c>
      <c r="D78" s="439">
        <f t="shared" si="9"/>
        <v>0</v>
      </c>
      <c r="E78" s="439">
        <f t="shared" si="9"/>
        <v>0</v>
      </c>
      <c r="F78" s="439">
        <f t="shared" si="9"/>
        <v>0</v>
      </c>
      <c r="G78" s="439">
        <f t="shared" si="9"/>
        <v>0</v>
      </c>
      <c r="H78" s="439">
        <f t="shared" si="9"/>
        <v>0</v>
      </c>
      <c r="I78" s="439">
        <f t="shared" si="9"/>
        <v>0</v>
      </c>
      <c r="J78" s="439">
        <f t="shared" si="9"/>
        <v>0</v>
      </c>
      <c r="K78" s="439">
        <f t="shared" si="9"/>
        <v>0</v>
      </c>
      <c r="L78" s="501"/>
    </row>
    <row r="79" spans="1:12" ht="13.5" thickTop="1" x14ac:dyDescent="0.2">
      <c r="A79" s="812" t="s">
        <v>1950</v>
      </c>
      <c r="B79" s="456"/>
      <c r="C79" s="431">
        <v>2252256</v>
      </c>
      <c r="D79" s="695"/>
      <c r="E79" s="695"/>
      <c r="F79" s="695"/>
      <c r="G79" s="695"/>
      <c r="H79" s="695"/>
      <c r="I79" s="695"/>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1818538</v>
      </c>
      <c r="D81" s="481">
        <f>SUM(D78:D80)</f>
        <v>0</v>
      </c>
      <c r="E81" s="481">
        <f t="shared" ref="E81:K81" si="10">SUM(E78:E80)</f>
        <v>0</v>
      </c>
      <c r="F81" s="481">
        <f t="shared" si="10"/>
        <v>0</v>
      </c>
      <c r="G81" s="481">
        <f t="shared" si="10"/>
        <v>0</v>
      </c>
      <c r="H81" s="481">
        <f t="shared" si="10"/>
        <v>0</v>
      </c>
      <c r="I81" s="481">
        <f t="shared" si="10"/>
        <v>0</v>
      </c>
      <c r="J81" s="481">
        <f t="shared" si="10"/>
        <v>0</v>
      </c>
      <c r="K81" s="481">
        <f t="shared" si="10"/>
        <v>0</v>
      </c>
      <c r="L81" s="38"/>
    </row>
    <row r="82" spans="1:12" ht="0.75" customHeight="1" thickTop="1" thickBot="1" x14ac:dyDescent="0.25">
      <c r="A82" s="624" t="s">
        <v>399</v>
      </c>
      <c r="B82" s="622"/>
      <c r="C82" s="1126">
        <f>(C81-C79)</f>
        <v>-433718</v>
      </c>
      <c r="D82" s="1126">
        <f t="shared" ref="D82:K82" si="11">(D81-D79)</f>
        <v>0</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3"/>
      <c r="C83" s="1127">
        <f>C82/C81</f>
        <v>-0.23849817820688926</v>
      </c>
      <c r="D83" s="1127" t="e">
        <f t="shared" ref="D83:K83" si="12">D82/D81</f>
        <v>#DIV/0!</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1869</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c r="D5" s="414"/>
      <c r="E5" s="408"/>
      <c r="F5" s="798"/>
      <c r="G5" s="408"/>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1337274</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1337274</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1767</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1767</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141</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4367</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4508</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4285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236605</v>
      </c>
      <c r="D98" s="408"/>
      <c r="E98" s="486"/>
      <c r="F98" s="408"/>
      <c r="G98" s="486"/>
      <c r="H98" s="486"/>
      <c r="I98" s="690"/>
      <c r="J98" s="486"/>
      <c r="K98" s="486"/>
    </row>
    <row r="99" spans="1:12" ht="12.75" customHeight="1" x14ac:dyDescent="0.2">
      <c r="A99" s="903" t="s">
        <v>962</v>
      </c>
      <c r="B99" s="39">
        <v>1950</v>
      </c>
      <c r="C99" s="487">
        <v>1429</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1311160</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12000</v>
      </c>
      <c r="D106" s="487"/>
      <c r="E106" s="432"/>
      <c r="F106" s="432"/>
      <c r="G106" s="432"/>
      <c r="H106" s="432"/>
      <c r="I106" s="427"/>
      <c r="J106" s="432"/>
      <c r="K106" s="432"/>
    </row>
    <row r="107" spans="1:12" ht="12.75" customHeight="1" x14ac:dyDescent="0.2">
      <c r="A107" s="903" t="s">
        <v>81</v>
      </c>
      <c r="B107" s="39">
        <v>1999</v>
      </c>
      <c r="C107" s="479">
        <v>45128</v>
      </c>
      <c r="D107" s="408"/>
      <c r="E107" s="408"/>
      <c r="F107" s="408"/>
      <c r="G107" s="408"/>
      <c r="H107" s="408"/>
      <c r="I107" s="408"/>
      <c r="J107" s="432"/>
      <c r="K107" s="408"/>
    </row>
    <row r="108" spans="1:12" ht="12.75" customHeight="1" thickBot="1" x14ac:dyDescent="0.25">
      <c r="A108" s="460" t="s">
        <v>566</v>
      </c>
      <c r="B108" s="730"/>
      <c r="C108" s="480">
        <f>SUM(C95:C107)</f>
        <v>1610607</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2954156</v>
      </c>
      <c r="D109" s="489">
        <f t="shared" si="4"/>
        <v>0</v>
      </c>
      <c r="E109" s="489">
        <f t="shared" si="4"/>
        <v>0</v>
      </c>
      <c r="F109" s="489">
        <f t="shared" si="4"/>
        <v>0</v>
      </c>
      <c r="G109" s="489">
        <f t="shared" si="4"/>
        <v>0</v>
      </c>
      <c r="H109" s="489">
        <f t="shared" si="4"/>
        <v>0</v>
      </c>
      <c r="I109" s="489">
        <f t="shared" si="4"/>
        <v>0</v>
      </c>
      <c r="J109" s="489">
        <f t="shared" si="4"/>
        <v>0</v>
      </c>
      <c r="K109" s="439">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1860</v>
      </c>
      <c r="B116" s="1814"/>
      <c r="C116" s="491"/>
      <c r="D116" s="427"/>
      <c r="E116" s="488"/>
      <c r="F116" s="427"/>
      <c r="G116" s="427"/>
      <c r="H116" s="488"/>
      <c r="I116" s="429"/>
      <c r="J116" s="427"/>
      <c r="K116" s="427"/>
    </row>
    <row r="117" spans="1:11" ht="12.75" customHeight="1" x14ac:dyDescent="0.2">
      <c r="A117" s="473" t="s">
        <v>1699</v>
      </c>
      <c r="B117" s="261">
        <v>3001</v>
      </c>
      <c r="C117" s="485"/>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1770</v>
      </c>
      <c r="B125" s="261">
        <v>3105</v>
      </c>
      <c r="C125" s="408"/>
      <c r="D125" s="488"/>
      <c r="E125" s="429"/>
      <c r="F125" s="408"/>
      <c r="G125" s="429"/>
      <c r="H125" s="429"/>
      <c r="I125" s="429"/>
      <c r="J125" s="429"/>
      <c r="K125" s="429"/>
    </row>
    <row r="126" spans="1:11" ht="12.75" customHeight="1" x14ac:dyDescent="0.2">
      <c r="A126" s="903" t="s">
        <v>1013</v>
      </c>
      <c r="B126" s="261">
        <v>3110</v>
      </c>
      <c r="C126" s="479">
        <v>311704</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311704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271</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c r="G151" s="432"/>
      <c r="H151" s="429"/>
      <c r="I151" s="429"/>
      <c r="J151" s="429"/>
      <c r="K151" s="429"/>
    </row>
    <row r="152" spans="1:11" ht="12.75" customHeight="1" x14ac:dyDescent="0.2">
      <c r="A152" s="903" t="s">
        <v>1224</v>
      </c>
      <c r="B152" s="261">
        <v>3510</v>
      </c>
      <c r="C152" s="479"/>
      <c r="D152" s="408"/>
      <c r="E152" s="488"/>
      <c r="F152" s="408"/>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v>1500</v>
      </c>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313475</v>
      </c>
      <c r="D172" s="914">
        <f t="shared" si="6"/>
        <v>0</v>
      </c>
      <c r="E172" s="914">
        <f t="shared" si="6"/>
        <v>0</v>
      </c>
      <c r="F172" s="914">
        <f t="shared" si="6"/>
        <v>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313475</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4" t="s">
        <v>1861</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1862</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1863</v>
      </c>
      <c r="B185" s="2269"/>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25936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14807</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40743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75046</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1529721</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1604767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1795</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59002</v>
      </c>
      <c r="D270" s="420"/>
      <c r="E270" s="429"/>
      <c r="F270" s="420"/>
      <c r="G270" s="420"/>
      <c r="H270" s="429"/>
      <c r="I270" s="429"/>
      <c r="J270" s="429"/>
      <c r="K270" s="429"/>
    </row>
    <row r="271" spans="1:11" ht="12.75" customHeight="1" thickTop="1" thickBot="1" x14ac:dyDescent="0.25">
      <c r="A271" s="903" t="s">
        <v>436</v>
      </c>
      <c r="B271" s="39">
        <v>4992</v>
      </c>
      <c r="C271" s="493">
        <v>295424</v>
      </c>
      <c r="D271" s="420"/>
      <c r="E271" s="429"/>
      <c r="F271" s="420"/>
      <c r="G271" s="420"/>
      <c r="H271" s="429"/>
      <c r="I271" s="429"/>
      <c r="J271" s="429"/>
      <c r="K271" s="429"/>
    </row>
    <row r="272" spans="1:11" s="28" customFormat="1" ht="12.75" customHeight="1" thickTop="1" thickBot="1" x14ac:dyDescent="0.25">
      <c r="A272" s="906" t="s">
        <v>78</v>
      </c>
      <c r="B272" s="157">
        <v>4999</v>
      </c>
      <c r="C272" s="493">
        <v>27442</v>
      </c>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2027378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2027378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5295009</v>
      </c>
      <c r="D275" s="489">
        <f t="shared" si="12"/>
        <v>0</v>
      </c>
      <c r="E275" s="489">
        <f t="shared" si="12"/>
        <v>0</v>
      </c>
      <c r="F275" s="489">
        <f t="shared" si="12"/>
        <v>0</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C5" sqref="C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6" t="s">
        <v>335</v>
      </c>
      <c r="B3" s="227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c r="D5" s="408"/>
      <c r="E5" s="408"/>
      <c r="F5" s="408"/>
      <c r="G5" s="408"/>
      <c r="H5" s="408"/>
      <c r="I5" s="432"/>
      <c r="J5" s="432"/>
      <c r="K5" s="410">
        <f>SUM(C5:J5)</f>
        <v>0</v>
      </c>
      <c r="L5" s="408"/>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1181150</v>
      </c>
      <c r="D8" s="408">
        <v>415735</v>
      </c>
      <c r="E8" s="408">
        <v>27515</v>
      </c>
      <c r="F8" s="408">
        <v>19467</v>
      </c>
      <c r="G8" s="408"/>
      <c r="H8" s="408"/>
      <c r="I8" s="432"/>
      <c r="J8" s="432"/>
      <c r="K8" s="410">
        <f t="shared" si="0"/>
        <v>1643867</v>
      </c>
      <c r="L8" s="408">
        <v>1474118</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c r="D10" s="408"/>
      <c r="E10" s="408"/>
      <c r="F10" s="408"/>
      <c r="G10" s="408"/>
      <c r="H10" s="408"/>
      <c r="I10" s="432"/>
      <c r="J10" s="432"/>
      <c r="K10" s="410">
        <f t="shared" si="0"/>
        <v>0</v>
      </c>
      <c r="L10" s="408"/>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c r="D14" s="408"/>
      <c r="E14" s="408"/>
      <c r="F14" s="408"/>
      <c r="G14" s="408"/>
      <c r="H14" s="408"/>
      <c r="I14" s="432"/>
      <c r="J14" s="432"/>
      <c r="K14" s="410">
        <f t="shared" si="0"/>
        <v>0</v>
      </c>
      <c r="L14" s="408"/>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1181150</v>
      </c>
      <c r="D33" s="411">
        <f t="shared" ref="D33:L33" si="1">SUM(D5:D32)</f>
        <v>415735</v>
      </c>
      <c r="E33" s="411">
        <f t="shared" si="1"/>
        <v>27515</v>
      </c>
      <c r="F33" s="411">
        <f t="shared" si="1"/>
        <v>19467</v>
      </c>
      <c r="G33" s="411">
        <f t="shared" si="1"/>
        <v>0</v>
      </c>
      <c r="H33" s="411">
        <f t="shared" si="1"/>
        <v>0</v>
      </c>
      <c r="I33" s="411">
        <f t="shared" si="1"/>
        <v>0</v>
      </c>
      <c r="J33" s="411">
        <f t="shared" si="1"/>
        <v>0</v>
      </c>
      <c r="K33" s="411">
        <f t="shared" si="1"/>
        <v>1643867</v>
      </c>
      <c r="L33" s="411">
        <f t="shared" si="1"/>
        <v>1474118</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553430</v>
      </c>
      <c r="D36" s="414">
        <v>149405</v>
      </c>
      <c r="E36" s="414">
        <v>5054</v>
      </c>
      <c r="F36" s="414">
        <v>1265</v>
      </c>
      <c r="G36" s="414"/>
      <c r="H36" s="414"/>
      <c r="I36" s="432"/>
      <c r="J36" s="432"/>
      <c r="K36" s="410">
        <f t="shared" ref="K36:K41" si="2">SUM(C36:J36)</f>
        <v>709154</v>
      </c>
      <c r="L36" s="408">
        <v>769416</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v>209013</v>
      </c>
      <c r="D38" s="408">
        <v>62393</v>
      </c>
      <c r="E38" s="408">
        <v>9709</v>
      </c>
      <c r="F38" s="408">
        <v>1131</v>
      </c>
      <c r="G38" s="408"/>
      <c r="H38" s="408"/>
      <c r="I38" s="432"/>
      <c r="J38" s="432"/>
      <c r="K38" s="410">
        <f t="shared" si="2"/>
        <v>282246</v>
      </c>
      <c r="L38" s="408">
        <v>295641</v>
      </c>
    </row>
    <row r="39" spans="1:14" x14ac:dyDescent="0.2">
      <c r="A39" s="1753" t="s">
        <v>221</v>
      </c>
      <c r="B39" s="266">
        <v>2140</v>
      </c>
      <c r="C39" s="408">
        <v>416172</v>
      </c>
      <c r="D39" s="408">
        <v>143107</v>
      </c>
      <c r="E39" s="408">
        <v>4989</v>
      </c>
      <c r="F39" s="408">
        <v>6777</v>
      </c>
      <c r="G39" s="408"/>
      <c r="H39" s="408"/>
      <c r="I39" s="432"/>
      <c r="J39" s="432"/>
      <c r="K39" s="410">
        <f t="shared" si="2"/>
        <v>571045</v>
      </c>
      <c r="L39" s="408">
        <v>549133</v>
      </c>
    </row>
    <row r="40" spans="1:14" x14ac:dyDescent="0.2">
      <c r="A40" s="1753" t="s">
        <v>222</v>
      </c>
      <c r="B40" s="266">
        <v>2150</v>
      </c>
      <c r="C40" s="408">
        <v>40338</v>
      </c>
      <c r="D40" s="408">
        <v>13183</v>
      </c>
      <c r="E40" s="408">
        <v>2267</v>
      </c>
      <c r="F40" s="408"/>
      <c r="G40" s="408"/>
      <c r="H40" s="408"/>
      <c r="I40" s="432">
        <v>1630</v>
      </c>
      <c r="J40" s="432"/>
      <c r="K40" s="410">
        <f t="shared" si="2"/>
        <v>57418</v>
      </c>
      <c r="L40" s="408">
        <v>68710</v>
      </c>
    </row>
    <row r="41" spans="1:14" x14ac:dyDescent="0.2">
      <c r="A41" s="1753" t="s">
        <v>1879</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1218953</v>
      </c>
      <c r="D42" s="411">
        <f t="shared" ref="D42:L42" si="3">SUM(D36:D41)</f>
        <v>368088</v>
      </c>
      <c r="E42" s="411">
        <f t="shared" si="3"/>
        <v>22019</v>
      </c>
      <c r="F42" s="411">
        <f t="shared" si="3"/>
        <v>9173</v>
      </c>
      <c r="G42" s="411">
        <f t="shared" si="3"/>
        <v>0</v>
      </c>
      <c r="H42" s="411">
        <f t="shared" si="3"/>
        <v>0</v>
      </c>
      <c r="I42" s="411">
        <f t="shared" si="3"/>
        <v>1630</v>
      </c>
      <c r="J42" s="411">
        <f t="shared" si="3"/>
        <v>0</v>
      </c>
      <c r="K42" s="411">
        <f t="shared" si="3"/>
        <v>1619863</v>
      </c>
      <c r="L42" s="411">
        <f t="shared" si="3"/>
        <v>1682900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21032</v>
      </c>
      <c r="D44" s="414">
        <v>14796</v>
      </c>
      <c r="E44" s="414">
        <v>38008</v>
      </c>
      <c r="F44" s="414">
        <v>1888</v>
      </c>
      <c r="G44" s="414"/>
      <c r="H44" s="414"/>
      <c r="I44" s="432"/>
      <c r="J44" s="432"/>
      <c r="K44" s="416">
        <f>SUM(C44:J44)</f>
        <v>75724</v>
      </c>
      <c r="L44" s="414">
        <v>93852</v>
      </c>
    </row>
    <row r="45" spans="1:14" x14ac:dyDescent="0.2">
      <c r="A45" s="1753" t="s">
        <v>956</v>
      </c>
      <c r="B45" s="266">
        <v>2220</v>
      </c>
      <c r="C45" s="408"/>
      <c r="D45" s="408"/>
      <c r="E45" s="408"/>
      <c r="F45" s="408"/>
      <c r="G45" s="408"/>
      <c r="H45" s="408"/>
      <c r="I45" s="432"/>
      <c r="J45" s="432"/>
      <c r="K45" s="416">
        <f>SUM(C45:J45)</f>
        <v>0</v>
      </c>
      <c r="L45" s="408"/>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21032</v>
      </c>
      <c r="D47" s="411">
        <f t="shared" ref="D47:K47" si="4">SUM(D44:D46)</f>
        <v>14796</v>
      </c>
      <c r="E47" s="411">
        <f t="shared" si="4"/>
        <v>38008</v>
      </c>
      <c r="F47" s="411">
        <f t="shared" si="4"/>
        <v>1888</v>
      </c>
      <c r="G47" s="411">
        <f t="shared" si="4"/>
        <v>0</v>
      </c>
      <c r="H47" s="411">
        <f t="shared" si="4"/>
        <v>0</v>
      </c>
      <c r="I47" s="411">
        <f t="shared" si="4"/>
        <v>0</v>
      </c>
      <c r="J47" s="411">
        <f t="shared" si="4"/>
        <v>0</v>
      </c>
      <c r="K47" s="411">
        <f t="shared" si="4"/>
        <v>75724</v>
      </c>
      <c r="L47" s="411">
        <f>SUM(L44:L46)</f>
        <v>93852</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c r="F49" s="414"/>
      <c r="G49" s="414"/>
      <c r="H49" s="414"/>
      <c r="I49" s="432"/>
      <c r="J49" s="432"/>
      <c r="K49" s="416">
        <f>SUM(C49:J49)</f>
        <v>0</v>
      </c>
      <c r="L49" s="414"/>
    </row>
    <row r="50" spans="1:14" x14ac:dyDescent="0.2">
      <c r="A50" s="1753" t="s">
        <v>959</v>
      </c>
      <c r="B50" s="266">
        <v>2320</v>
      </c>
      <c r="C50" s="408">
        <v>348562</v>
      </c>
      <c r="D50" s="408">
        <v>87637</v>
      </c>
      <c r="E50" s="408">
        <v>155732</v>
      </c>
      <c r="F50" s="408">
        <v>40475</v>
      </c>
      <c r="G50" s="408">
        <v>16500</v>
      </c>
      <c r="H50" s="408">
        <v>7831</v>
      </c>
      <c r="I50" s="432"/>
      <c r="J50" s="432"/>
      <c r="K50" s="416">
        <f>SUM(C50:J50)</f>
        <v>656737</v>
      </c>
      <c r="L50" s="408">
        <v>583349</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348562</v>
      </c>
      <c r="D53" s="411">
        <f t="shared" ref="D53:L53" si="5">SUM(D49:D52)</f>
        <v>87637</v>
      </c>
      <c r="E53" s="411">
        <f t="shared" si="5"/>
        <v>155732</v>
      </c>
      <c r="F53" s="411">
        <f t="shared" si="5"/>
        <v>40475</v>
      </c>
      <c r="G53" s="411">
        <f t="shared" si="5"/>
        <v>16500</v>
      </c>
      <c r="H53" s="411">
        <f t="shared" si="5"/>
        <v>7831</v>
      </c>
      <c r="I53" s="411">
        <f t="shared" si="5"/>
        <v>0</v>
      </c>
      <c r="J53" s="411">
        <f t="shared" si="5"/>
        <v>0</v>
      </c>
      <c r="K53" s="411">
        <f t="shared" si="5"/>
        <v>656737</v>
      </c>
      <c r="L53" s="411">
        <f t="shared" si="5"/>
        <v>583349</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c r="D55" s="414"/>
      <c r="E55" s="414"/>
      <c r="F55" s="414"/>
      <c r="G55" s="414"/>
      <c r="H55" s="414"/>
      <c r="I55" s="432"/>
      <c r="J55" s="432"/>
      <c r="K55" s="416">
        <f>SUM(C55:J55)</f>
        <v>0</v>
      </c>
      <c r="L55" s="414"/>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55000</v>
      </c>
      <c r="D60" s="408">
        <v>15339</v>
      </c>
      <c r="E60" s="408"/>
      <c r="F60" s="408"/>
      <c r="G60" s="408"/>
      <c r="H60" s="408"/>
      <c r="I60" s="432"/>
      <c r="J60" s="432"/>
      <c r="K60" s="416">
        <f t="shared" si="7"/>
        <v>70339</v>
      </c>
      <c r="L60" s="408">
        <v>70646</v>
      </c>
      <c r="M60" s="14"/>
      <c r="N60" s="14"/>
    </row>
    <row r="61" spans="1:14" s="15" customFormat="1" x14ac:dyDescent="0.2">
      <c r="A61" s="1753" t="s">
        <v>219</v>
      </c>
      <c r="B61" s="266">
        <v>2540</v>
      </c>
      <c r="C61" s="408">
        <v>41060</v>
      </c>
      <c r="D61" s="408">
        <v>16357</v>
      </c>
      <c r="E61" s="408">
        <v>21103</v>
      </c>
      <c r="F61" s="408">
        <v>54740</v>
      </c>
      <c r="G61" s="408">
        <v>144462</v>
      </c>
      <c r="H61" s="408"/>
      <c r="I61" s="432">
        <v>7033</v>
      </c>
      <c r="J61" s="432"/>
      <c r="K61" s="416">
        <f t="shared" si="7"/>
        <v>284755</v>
      </c>
      <c r="L61" s="408">
        <v>117308</v>
      </c>
      <c r="M61" s="14"/>
      <c r="N61" s="14"/>
    </row>
    <row r="62" spans="1:14" s="15" customFormat="1" x14ac:dyDescent="0.2">
      <c r="A62" s="1753" t="s">
        <v>1107</v>
      </c>
      <c r="B62" s="266">
        <v>2550</v>
      </c>
      <c r="C62" s="408"/>
      <c r="D62" s="408"/>
      <c r="E62" s="408">
        <v>4108</v>
      </c>
      <c r="F62" s="408">
        <v>1501</v>
      </c>
      <c r="G62" s="408"/>
      <c r="H62" s="408"/>
      <c r="I62" s="432"/>
      <c r="J62" s="432"/>
      <c r="K62" s="416">
        <f t="shared" si="7"/>
        <v>5609</v>
      </c>
      <c r="L62" s="408">
        <v>6500</v>
      </c>
      <c r="M62" s="14"/>
      <c r="N62" s="14"/>
    </row>
    <row r="63" spans="1:14" s="14" customFormat="1" x14ac:dyDescent="0.2">
      <c r="A63" s="1753" t="s">
        <v>106</v>
      </c>
      <c r="B63" s="266">
        <v>2560</v>
      </c>
      <c r="C63" s="408">
        <v>39642</v>
      </c>
      <c r="D63" s="408">
        <v>18290</v>
      </c>
      <c r="E63" s="408">
        <v>250</v>
      </c>
      <c r="F63" s="408">
        <v>29772</v>
      </c>
      <c r="G63" s="408"/>
      <c r="H63" s="408"/>
      <c r="I63" s="432"/>
      <c r="J63" s="432"/>
      <c r="K63" s="416">
        <f t="shared" si="7"/>
        <v>87954</v>
      </c>
      <c r="L63" s="408">
        <v>76998</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135702</v>
      </c>
      <c r="D65" s="411">
        <f t="shared" ref="D65:L65" si="8">SUM(D59:D64)</f>
        <v>49986</v>
      </c>
      <c r="E65" s="411">
        <f t="shared" si="8"/>
        <v>25461</v>
      </c>
      <c r="F65" s="411">
        <f t="shared" si="8"/>
        <v>86013</v>
      </c>
      <c r="G65" s="411">
        <f t="shared" si="8"/>
        <v>144462</v>
      </c>
      <c r="H65" s="411">
        <f t="shared" si="8"/>
        <v>0</v>
      </c>
      <c r="I65" s="411">
        <f t="shared" si="8"/>
        <v>7033</v>
      </c>
      <c r="J65" s="411">
        <f t="shared" si="8"/>
        <v>0</v>
      </c>
      <c r="K65" s="411">
        <f t="shared" si="8"/>
        <v>448657</v>
      </c>
      <c r="L65" s="411">
        <f t="shared" si="8"/>
        <v>271452</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v>12405</v>
      </c>
      <c r="F71" s="408"/>
      <c r="G71" s="408"/>
      <c r="H71" s="408"/>
      <c r="I71" s="432"/>
      <c r="J71" s="432"/>
      <c r="K71" s="416">
        <f>SUM(C71:J71)</f>
        <v>12405</v>
      </c>
      <c r="L71" s="408">
        <v>12410</v>
      </c>
      <c r="M71" s="14"/>
      <c r="N71" s="14"/>
    </row>
    <row r="72" spans="1:14" s="15" customFormat="1" ht="12.75" customHeight="1" thickBot="1" x14ac:dyDescent="0.25">
      <c r="A72" s="877" t="s">
        <v>38</v>
      </c>
      <c r="B72" s="461" t="s">
        <v>37</v>
      </c>
      <c r="C72" s="411">
        <f>SUM(C67:C71)</f>
        <v>0</v>
      </c>
      <c r="D72" s="411">
        <f t="shared" ref="D72:K72" si="9">SUM(D67:D71)</f>
        <v>0</v>
      </c>
      <c r="E72" s="411">
        <f t="shared" si="9"/>
        <v>12405</v>
      </c>
      <c r="F72" s="411">
        <f t="shared" si="9"/>
        <v>0</v>
      </c>
      <c r="G72" s="411">
        <f t="shared" si="9"/>
        <v>0</v>
      </c>
      <c r="H72" s="411">
        <f t="shared" si="9"/>
        <v>0</v>
      </c>
      <c r="I72" s="411">
        <f t="shared" si="9"/>
        <v>0</v>
      </c>
      <c r="J72" s="411">
        <f t="shared" si="9"/>
        <v>0</v>
      </c>
      <c r="K72" s="411">
        <f t="shared" si="9"/>
        <v>12405</v>
      </c>
      <c r="L72" s="411">
        <f>SUM(L67:L71)</f>
        <v>12410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1724249</v>
      </c>
      <c r="D74" s="421">
        <f t="shared" ref="D74:K74" si="10">SUM(D42,D47,D53,D57,D65,D72,D73)</f>
        <v>520507</v>
      </c>
      <c r="E74" s="421">
        <f t="shared" si="10"/>
        <v>253625</v>
      </c>
      <c r="F74" s="421">
        <f t="shared" si="10"/>
        <v>137549</v>
      </c>
      <c r="G74" s="421">
        <f t="shared" si="10"/>
        <v>160962</v>
      </c>
      <c r="H74" s="421">
        <f t="shared" si="10"/>
        <v>7831</v>
      </c>
      <c r="I74" s="421">
        <f t="shared" si="10"/>
        <v>8663</v>
      </c>
      <c r="J74" s="421">
        <f t="shared" si="10"/>
        <v>0</v>
      </c>
      <c r="K74" s="421">
        <f t="shared" si="10"/>
        <v>2813386</v>
      </c>
      <c r="L74" s="421">
        <f>SUM(L42,L47,L53,L57,L65,L72,L73)</f>
        <v>2643963</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c r="F79" s="409"/>
      <c r="G79" s="409"/>
      <c r="H79" s="408">
        <v>1271474</v>
      </c>
      <c r="I79" s="503"/>
      <c r="J79" s="503"/>
      <c r="K79" s="410">
        <f t="shared" si="11"/>
        <v>1271474</v>
      </c>
      <c r="L79" s="408">
        <v>1250891</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1847</v>
      </c>
      <c r="B84" s="529">
        <v>4100</v>
      </c>
      <c r="C84" s="409"/>
      <c r="D84" s="409"/>
      <c r="E84" s="411">
        <f>SUM(E78:E83)</f>
        <v>0</v>
      </c>
      <c r="F84" s="409"/>
      <c r="G84" s="409"/>
      <c r="H84" s="411">
        <f>SUM(H78:H83)</f>
        <v>1271474</v>
      </c>
      <c r="I84" s="503"/>
      <c r="J84" s="503"/>
      <c r="K84" s="411">
        <f>SUM(K78:K83)</f>
        <v>1271474</v>
      </c>
      <c r="L84" s="411">
        <f>SUM(L78:L83)</f>
        <v>1250891</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2005</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0</v>
      </c>
      <c r="F102" s="409"/>
      <c r="G102" s="409"/>
      <c r="H102" s="421">
        <f>SUM(H84,H92,H100,H101)</f>
        <v>1271474</v>
      </c>
      <c r="I102" s="503"/>
      <c r="J102" s="503"/>
      <c r="K102" s="421">
        <f>SUM(K84,K92,K100,K101)</f>
        <v>1271474</v>
      </c>
      <c r="L102" s="421">
        <f>SUM(L84,L92,L100,L101)</f>
        <v>1250891</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2905399</v>
      </c>
      <c r="D114" s="411">
        <f t="shared" ref="D114:K114" si="13">SUM(D33,D74,D75,D102,D112,D113)</f>
        <v>936242</v>
      </c>
      <c r="E114" s="411">
        <f t="shared" si="13"/>
        <v>281140</v>
      </c>
      <c r="F114" s="411">
        <f t="shared" si="13"/>
        <v>157016</v>
      </c>
      <c r="G114" s="411">
        <f t="shared" si="13"/>
        <v>160962</v>
      </c>
      <c r="H114" s="411">
        <f>SUM(H33,H74,H75,H102,H112,H113)</f>
        <v>1279305</v>
      </c>
      <c r="I114" s="411">
        <f t="shared" si="13"/>
        <v>8663</v>
      </c>
      <c r="J114" s="411">
        <f t="shared" si="13"/>
        <v>0</v>
      </c>
      <c r="K114" s="411">
        <f t="shared" si="13"/>
        <v>5728727</v>
      </c>
      <c r="L114" s="411">
        <f>SUM(L33,L74,L75,L102,L112,L113)</f>
        <v>5368972</v>
      </c>
    </row>
    <row r="115" spans="1:14" ht="23.25" thickTop="1" x14ac:dyDescent="0.2">
      <c r="A115" s="1765" t="s">
        <v>1155</v>
      </c>
      <c r="B115" s="882"/>
      <c r="C115" s="412"/>
      <c r="D115" s="412"/>
      <c r="E115" s="412"/>
      <c r="F115" s="412"/>
      <c r="G115" s="412"/>
      <c r="H115" s="412"/>
      <c r="I115" s="412"/>
      <c r="J115" s="412"/>
      <c r="K115" s="436">
        <f>'Revenues 9-14'!C275-'Expenditures 15-22'!K114</f>
        <v>-433718</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c r="D124" s="408"/>
      <c r="E124" s="408"/>
      <c r="F124" s="408"/>
      <c r="G124" s="408"/>
      <c r="H124" s="408"/>
      <c r="I124" s="432"/>
      <c r="J124" s="432"/>
      <c r="K124" s="411">
        <f>SUM(C124:J124)</f>
        <v>0</v>
      </c>
      <c r="L124" s="408"/>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x14ac:dyDescent="0.2">
      <c r="A151" s="2281" t="s">
        <v>1378</v>
      </c>
      <c r="B151" s="2282"/>
      <c r="C151" s="412"/>
      <c r="D151" s="412"/>
      <c r="E151" s="412"/>
      <c r="F151" s="412"/>
      <c r="G151" s="412"/>
      <c r="H151" s="412"/>
      <c r="I151" s="412"/>
      <c r="J151" s="409"/>
      <c r="K151" s="436">
        <f>'Revenues 9-14'!D275-'Expenditures 15-22'!K150</f>
        <v>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68"/>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c r="I163" s="409"/>
      <c r="J163" s="409"/>
      <c r="K163" s="410">
        <f>SUM(C163:H163)</f>
        <v>0</v>
      </c>
      <c r="L163" s="1803"/>
    </row>
    <row r="164" spans="1:14" ht="33.75" customHeight="1" x14ac:dyDescent="0.2">
      <c r="A164" s="1773" t="s">
        <v>290</v>
      </c>
      <c r="B164" s="532" t="s">
        <v>32</v>
      </c>
      <c r="C164" s="409"/>
      <c r="D164" s="409"/>
      <c r="E164" s="409"/>
      <c r="F164" s="409"/>
      <c r="G164" s="409"/>
      <c r="H164" s="1806"/>
      <c r="I164" s="409"/>
      <c r="J164" s="409"/>
      <c r="K164" s="410">
        <f>SUM(C164:J164)</f>
        <v>0</v>
      </c>
      <c r="L164" s="1806"/>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5"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c r="D176" s="408"/>
      <c r="E176" s="408"/>
      <c r="F176" s="408"/>
      <c r="G176" s="408"/>
      <c r="H176" s="408"/>
      <c r="I176" s="432"/>
      <c r="J176" s="432"/>
      <c r="K176" s="410">
        <f>SUM(C176:J176)</f>
        <v>0</v>
      </c>
      <c r="L176" s="408"/>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65" t="s">
        <v>1155</v>
      </c>
      <c r="B205" s="463"/>
      <c r="C205" s="412"/>
      <c r="D205" s="412"/>
      <c r="E205" s="412"/>
      <c r="F205" s="412"/>
      <c r="G205" s="412"/>
      <c r="H205" s="412"/>
      <c r="I205" s="409"/>
      <c r="J205" s="409"/>
      <c r="K205" s="436">
        <f>'Revenues 9-14'!F275-'Expenditures 15-22'!K204</f>
        <v>0</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c r="E209" s="409"/>
      <c r="F209" s="409"/>
      <c r="G209" s="409"/>
      <c r="H209" s="409"/>
      <c r="I209" s="409"/>
      <c r="J209" s="409"/>
      <c r="K209" s="410">
        <f>D209</f>
        <v>0</v>
      </c>
      <c r="L209" s="408"/>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c r="E211" s="409"/>
      <c r="F211" s="409"/>
      <c r="G211" s="409"/>
      <c r="H211" s="409"/>
      <c r="I211" s="409"/>
      <c r="J211" s="409"/>
      <c r="K211" s="410">
        <f t="shared" si="19"/>
        <v>0</v>
      </c>
      <c r="L211" s="408"/>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c r="E213" s="409"/>
      <c r="F213" s="409"/>
      <c r="G213" s="409"/>
      <c r="H213" s="409"/>
      <c r="I213" s="409"/>
      <c r="J213" s="409"/>
      <c r="K213" s="410">
        <f t="shared" si="19"/>
        <v>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c r="E217" s="409"/>
      <c r="F217" s="409"/>
      <c r="G217" s="409"/>
      <c r="H217" s="409"/>
      <c r="I217" s="409"/>
      <c r="J217" s="409"/>
      <c r="K217" s="410">
        <f t="shared" si="19"/>
        <v>0</v>
      </c>
      <c r="L217" s="408"/>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c r="E228" s="409"/>
      <c r="F228" s="409"/>
      <c r="G228" s="409"/>
      <c r="H228" s="409"/>
      <c r="I228" s="409"/>
      <c r="J228" s="409"/>
      <c r="K228" s="410">
        <f t="shared" si="20"/>
        <v>0</v>
      </c>
      <c r="L228" s="408"/>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c r="E235" s="409"/>
      <c r="F235" s="409"/>
      <c r="G235" s="409"/>
      <c r="H235" s="409"/>
      <c r="I235" s="409"/>
      <c r="J235" s="409"/>
      <c r="K235" s="416">
        <f>D235</f>
        <v>0</v>
      </c>
      <c r="L235" s="408"/>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row>
    <row r="240" spans="1:12" x14ac:dyDescent="0.2">
      <c r="A240" s="1753" t="s">
        <v>959</v>
      </c>
      <c r="B240" s="266">
        <v>2320</v>
      </c>
      <c r="C240" s="409"/>
      <c r="D240" s="408"/>
      <c r="E240" s="409"/>
      <c r="F240" s="409"/>
      <c r="G240" s="409"/>
      <c r="H240" s="409"/>
      <c r="I240" s="409"/>
      <c r="J240" s="409"/>
      <c r="K240" s="416">
        <f t="shared" ref="K240:K250" si="21">D240</f>
        <v>0</v>
      </c>
      <c r="L240" s="408"/>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c r="E253" s="409"/>
      <c r="F253" s="409"/>
      <c r="G253" s="409"/>
      <c r="H253" s="409"/>
      <c r="I253" s="409"/>
      <c r="J253" s="409"/>
      <c r="K253" s="416">
        <f>D253</f>
        <v>0</v>
      </c>
      <c r="L253" s="414"/>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c r="E258" s="409"/>
      <c r="F258" s="409"/>
      <c r="G258" s="409"/>
      <c r="H258" s="409"/>
      <c r="I258" s="409"/>
      <c r="J258" s="409"/>
      <c r="K258" s="416">
        <f t="shared" ref="K258:K263" si="22">D258</f>
        <v>0</v>
      </c>
      <c r="L258" s="408"/>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c r="E260" s="409"/>
      <c r="F260" s="409"/>
      <c r="G260" s="409"/>
      <c r="H260" s="409"/>
      <c r="I260" s="409"/>
      <c r="J260" s="409"/>
      <c r="K260" s="416">
        <f t="shared" si="22"/>
        <v>0</v>
      </c>
      <c r="L260" s="408"/>
    </row>
    <row r="261" spans="1:12" x14ac:dyDescent="0.2">
      <c r="A261" s="1753" t="s">
        <v>1107</v>
      </c>
      <c r="B261" s="266">
        <v>2550</v>
      </c>
      <c r="C261" s="409"/>
      <c r="D261" s="408"/>
      <c r="E261" s="409"/>
      <c r="F261" s="409"/>
      <c r="G261" s="409"/>
      <c r="H261" s="409"/>
      <c r="I261" s="409"/>
      <c r="J261" s="409"/>
      <c r="K261" s="416">
        <f t="shared" si="22"/>
        <v>0</v>
      </c>
      <c r="L261" s="408"/>
    </row>
    <row r="262" spans="1:12" x14ac:dyDescent="0.2">
      <c r="A262" s="1753" t="s">
        <v>106</v>
      </c>
      <c r="B262" s="266">
        <v>2560</v>
      </c>
      <c r="C262" s="409"/>
      <c r="D262" s="408"/>
      <c r="E262" s="409"/>
      <c r="F262" s="409"/>
      <c r="G262" s="409"/>
      <c r="H262" s="409"/>
      <c r="I262" s="409"/>
      <c r="J262" s="409"/>
      <c r="K262" s="416">
        <f t="shared" si="22"/>
        <v>0</v>
      </c>
      <c r="L262" s="408"/>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5" t="s">
        <v>584</v>
      </c>
      <c r="B288" s="2287"/>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0</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1" t="s">
        <v>1155</v>
      </c>
      <c r="B332" s="2282"/>
      <c r="C332" s="409"/>
      <c r="D332" s="409"/>
      <c r="E332" s="409"/>
      <c r="F332" s="409"/>
      <c r="G332" s="409"/>
      <c r="H332" s="409"/>
      <c r="I332" s="409"/>
      <c r="J332" s="409"/>
      <c r="K332" s="1055">
        <f>'Revenues 9-14'!J275-'Expenditures 15-22'!K331</f>
        <v>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6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1868</v>
      </c>
      <c r="B2" s="827" t="s">
        <v>1980</v>
      </c>
      <c r="C2" s="1074" t="s">
        <v>1981</v>
      </c>
      <c r="D2" s="1074" t="s">
        <v>1982</v>
      </c>
      <c r="E2" s="1074" t="s">
        <v>1983</v>
      </c>
      <c r="F2" s="1074" t="s">
        <v>1984</v>
      </c>
    </row>
    <row r="3" spans="1:6" ht="12" customHeight="1" x14ac:dyDescent="0.2">
      <c r="A3" s="2314"/>
      <c r="B3" s="543"/>
      <c r="C3" s="825"/>
      <c r="D3" s="826" t="s">
        <v>292</v>
      </c>
      <c r="E3" s="825"/>
      <c r="F3" s="826" t="s">
        <v>293</v>
      </c>
    </row>
    <row r="4" spans="1:6" ht="13.7" customHeight="1" x14ac:dyDescent="0.2">
      <c r="A4" s="541" t="s">
        <v>1350</v>
      </c>
      <c r="B4" s="556">
        <f>'Revenues 9-14'!C5</f>
        <v>0</v>
      </c>
      <c r="C4" s="508"/>
      <c r="D4" s="557">
        <f>B4-C4</f>
        <v>0</v>
      </c>
      <c r="E4" s="508"/>
      <c r="F4" s="557">
        <f>E4-C4</f>
        <v>0</v>
      </c>
    </row>
    <row r="5" spans="1:6" ht="13.7" customHeight="1" x14ac:dyDescent="0.2">
      <c r="A5" s="541" t="s">
        <v>1016</v>
      </c>
      <c r="B5" s="556">
        <f>'Revenues 9-14'!D5</f>
        <v>0</v>
      </c>
      <c r="C5" s="508"/>
      <c r="D5" s="557">
        <f t="shared" ref="D5:D18" si="0">B5-C5</f>
        <v>0</v>
      </c>
      <c r="E5" s="508"/>
      <c r="F5" s="557">
        <f>E5-C5</f>
        <v>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1380</v>
      </c>
      <c r="B8" s="556">
        <f>'Revenues 9-14'!G5</f>
        <v>0</v>
      </c>
      <c r="C8" s="508"/>
      <c r="D8" s="557">
        <f t="shared" si="0"/>
        <v>0</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0</v>
      </c>
      <c r="C19" s="558">
        <f>SUM(C4:C18)</f>
        <v>0</v>
      </c>
      <c r="D19" s="558">
        <f>SUM(D4:D18)</f>
        <v>0</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A31" sqref="A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9"/>
    </row>
    <row r="2" spans="1:7" ht="33.75" customHeight="1" x14ac:dyDescent="0.2">
      <c r="A2" s="2343" t="s">
        <v>1870</v>
      </c>
      <c r="B2" s="2344"/>
      <c r="C2" s="1569" t="s">
        <v>1985</v>
      </c>
      <c r="D2" s="1569" t="s">
        <v>1986</v>
      </c>
      <c r="E2" s="1569" t="s">
        <v>1987</v>
      </c>
      <c r="F2" s="1569" t="s">
        <v>1988</v>
      </c>
    </row>
    <row r="3" spans="1:7" ht="23.25" customHeight="1" x14ac:dyDescent="0.2">
      <c r="A3" s="2348" t="s">
        <v>1304</v>
      </c>
      <c r="B3" s="2349"/>
      <c r="C3" s="2339"/>
      <c r="D3" s="2340"/>
      <c r="E3" s="2340"/>
      <c r="F3" s="2341"/>
    </row>
    <row r="4" spans="1:7" ht="12.75" customHeight="1" thickBot="1" x14ac:dyDescent="0.25">
      <c r="A4" s="2328" t="s">
        <v>715</v>
      </c>
      <c r="B4" s="2345"/>
      <c r="C4" s="917"/>
      <c r="D4" s="917"/>
      <c r="E4" s="917"/>
      <c r="F4" s="1544">
        <f>SUM(C4+D4)-E4</f>
        <v>0</v>
      </c>
    </row>
    <row r="5" spans="1:7" ht="13.5" thickTop="1" x14ac:dyDescent="0.2">
      <c r="A5" s="2346" t="s">
        <v>1300</v>
      </c>
      <c r="B5" s="2331"/>
      <c r="C5" s="2323"/>
      <c r="D5" s="2324"/>
      <c r="E5" s="2324"/>
      <c r="F5" s="2325"/>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7" t="s">
        <v>716</v>
      </c>
      <c r="B15" s="2329"/>
      <c r="C15" s="1544">
        <f>SUM(C6:C14)</f>
        <v>0</v>
      </c>
      <c r="D15" s="1544">
        <f>SUM(D6:D14)</f>
        <v>0</v>
      </c>
      <c r="E15" s="1544">
        <f>SUM(E6:E14)</f>
        <v>0</v>
      </c>
      <c r="F15" s="1544">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5"/>
      <c r="D17" s="508"/>
      <c r="E17" s="1545"/>
      <c r="F17" s="1544">
        <f>SUM(C17+D17)-E17</f>
        <v>0</v>
      </c>
    </row>
    <row r="18" spans="1:11" ht="12.75" customHeight="1" thickTop="1" thickBot="1" x14ac:dyDescent="0.25">
      <c r="A18" s="2321" t="s">
        <v>7</v>
      </c>
      <c r="B18" s="2322"/>
      <c r="C18" s="1545"/>
      <c r="D18" s="508"/>
      <c r="E18" s="1545"/>
      <c r="F18" s="1544">
        <f>SUM(C18+D18)-E18</f>
        <v>0</v>
      </c>
    </row>
    <row r="19" spans="1:11" ht="12.75" customHeight="1" thickTop="1" thickBot="1" x14ac:dyDescent="0.25">
      <c r="A19" s="2321" t="s">
        <v>447</v>
      </c>
      <c r="B19" s="2322"/>
      <c r="C19" s="1545"/>
      <c r="D19" s="508"/>
      <c r="E19" s="1545"/>
      <c r="F19" s="1544">
        <f>SUM(C19+D19)-E19</f>
        <v>0</v>
      </c>
    </row>
    <row r="20" spans="1:11" ht="12.75" customHeight="1" thickTop="1" thickBot="1" x14ac:dyDescent="0.25">
      <c r="A20" s="2326" t="s">
        <v>516</v>
      </c>
      <c r="B20" s="2327"/>
      <c r="C20" s="1545"/>
      <c r="D20" s="508"/>
      <c r="E20" s="1545"/>
      <c r="F20" s="1544">
        <f>SUM(C20+D20)-E20</f>
        <v>0</v>
      </c>
    </row>
    <row r="21" spans="1:11" ht="14.25" thickTop="1" thickBot="1" x14ac:dyDescent="0.25">
      <c r="A21" s="2328" t="s">
        <v>717</v>
      </c>
      <c r="B21" s="2329"/>
      <c r="C21" s="1544">
        <f>SUM(C17:C20)</f>
        <v>0</v>
      </c>
      <c r="D21" s="1544">
        <f>SUM(D17:D20)</f>
        <v>0</v>
      </c>
      <c r="E21" s="1544">
        <f>SUM(E17:E20)</f>
        <v>0</v>
      </c>
      <c r="F21" s="1544">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7"/>
      <c r="D23" s="917"/>
      <c r="E23" s="917"/>
      <c r="F23" s="1544">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7"/>
      <c r="D25" s="917"/>
      <c r="E25" s="917"/>
      <c r="F25" s="1544">
        <f>SUM(C25+D25)-E25</f>
        <v>0</v>
      </c>
      <c r="G25" s="677"/>
    </row>
    <row r="26" spans="1:11" ht="13.5" thickTop="1" x14ac:dyDescent="0.2">
      <c r="A26" s="2335" t="s">
        <v>743</v>
      </c>
      <c r="B26" s="2331"/>
      <c r="C26" s="1546"/>
      <c r="D26" s="1546"/>
      <c r="E26" s="1546"/>
      <c r="F26" s="1547"/>
    </row>
    <row r="27" spans="1:11" ht="13.5" thickBot="1" x14ac:dyDescent="0.25">
      <c r="A27" s="2328" t="s">
        <v>1237</v>
      </c>
      <c r="B27" s="2336"/>
      <c r="C27" s="508"/>
      <c r="D27" s="508"/>
      <c r="E27" s="508"/>
      <c r="F27" s="1544">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c r="B31" s="650"/>
      <c r="C31" s="1092"/>
      <c r="D31" s="1550"/>
      <c r="E31" s="1092"/>
      <c r="F31" s="1092"/>
      <c r="G31" s="1092"/>
      <c r="H31" s="1092"/>
      <c r="I31" s="1093">
        <f>((E31+F31)-H31)+G31</f>
        <v>0</v>
      </c>
      <c r="J31" s="1092"/>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0</v>
      </c>
      <c r="D49" s="1549"/>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5" t="s">
        <v>668</v>
      </c>
      <c r="C52" s="2316"/>
      <c r="D52" s="2316"/>
      <c r="E52" s="123" t="s">
        <v>989</v>
      </c>
      <c r="F52" s="2317"/>
      <c r="G52" s="2318"/>
      <c r="H52" s="117"/>
      <c r="I52" s="117"/>
      <c r="J52" s="120"/>
    </row>
    <row r="53" spans="1:11" ht="11.25" customHeight="1" x14ac:dyDescent="0.2">
      <c r="A53" s="745" t="s">
        <v>1064</v>
      </c>
      <c r="B53" s="124" t="s">
        <v>1105</v>
      </c>
      <c r="C53" s="120"/>
      <c r="D53" s="116"/>
      <c r="E53" s="123" t="s">
        <v>576</v>
      </c>
      <c r="F53" s="2319"/>
      <c r="G53" s="2320"/>
      <c r="H53" s="117"/>
      <c r="I53" s="117"/>
      <c r="J53" s="120"/>
    </row>
    <row r="54" spans="1:11" ht="11.25" customHeight="1" x14ac:dyDescent="0.2">
      <c r="A54" s="746"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5" sqref="H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8"/>
      <c r="I1" s="751"/>
      <c r="J1" s="750"/>
    </row>
    <row r="2" spans="1:11" ht="36.75" x14ac:dyDescent="0.2">
      <c r="A2" s="2372" t="s">
        <v>1871</v>
      </c>
      <c r="B2" s="2373"/>
      <c r="C2" s="2373"/>
      <c r="D2" s="2373"/>
      <c r="E2" s="2374"/>
      <c r="F2" s="1825" t="s">
        <v>1055</v>
      </c>
      <c r="G2" s="1826" t="s">
        <v>100</v>
      </c>
      <c r="H2" s="1826" t="s">
        <v>471</v>
      </c>
      <c r="I2" s="1826" t="s">
        <v>1354</v>
      </c>
      <c r="J2" s="1826" t="s">
        <v>1000</v>
      </c>
      <c r="K2" s="1826" t="s">
        <v>144</v>
      </c>
    </row>
    <row r="3" spans="1:11" x14ac:dyDescent="0.2">
      <c r="A3" s="2375" t="s">
        <v>1993</v>
      </c>
      <c r="B3" s="2376"/>
      <c r="C3" s="2376"/>
      <c r="D3" s="2376"/>
      <c r="E3" s="2377"/>
      <c r="F3" s="255"/>
      <c r="G3" s="559"/>
      <c r="H3" s="559"/>
      <c r="I3" s="559"/>
      <c r="J3" s="1205"/>
      <c r="K3" s="1205"/>
    </row>
    <row r="4" spans="1:11" x14ac:dyDescent="0.2">
      <c r="A4" s="2378" t="s">
        <v>427</v>
      </c>
      <c r="B4" s="2379"/>
      <c r="C4" s="2379"/>
      <c r="D4" s="2379"/>
      <c r="E4" s="2316"/>
      <c r="F4" s="546"/>
      <c r="G4" s="567"/>
      <c r="H4" s="566"/>
      <c r="I4" s="567"/>
      <c r="J4" s="1183"/>
      <c r="K4" s="1183"/>
    </row>
    <row r="5" spans="1:11" ht="13.5" customHeight="1" x14ac:dyDescent="0.2">
      <c r="A5" s="2353" t="s">
        <v>1236</v>
      </c>
      <c r="B5" s="2354"/>
      <c r="C5" s="2354"/>
      <c r="D5" s="2354"/>
      <c r="E5" s="2355"/>
      <c r="F5" s="1139" t="s">
        <v>992</v>
      </c>
      <c r="G5" s="565"/>
      <c r="H5" s="559"/>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6" t="s">
        <v>1838</v>
      </c>
      <c r="B10" s="2357"/>
      <c r="C10" s="2357"/>
      <c r="D10" s="2357"/>
      <c r="E10" s="2358"/>
      <c r="F10" s="1271" t="s">
        <v>1008</v>
      </c>
      <c r="G10" s="564"/>
      <c r="H10" s="1272"/>
      <c r="I10" s="559"/>
      <c r="J10" s="1205"/>
      <c r="K10" s="1205"/>
    </row>
    <row r="11" spans="1:11" x14ac:dyDescent="0.2">
      <c r="A11" s="2353" t="s">
        <v>166</v>
      </c>
      <c r="B11" s="2354"/>
      <c r="C11" s="2354"/>
      <c r="D11" s="2354"/>
      <c r="E11" s="235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0" t="s">
        <v>428</v>
      </c>
      <c r="B13" s="2381"/>
      <c r="C13" s="2381"/>
      <c r="D13" s="2381"/>
      <c r="E13" s="2382"/>
      <c r="F13" s="1140"/>
      <c r="G13" s="561"/>
      <c r="H13" s="562"/>
      <c r="I13" s="563"/>
      <c r="J13" s="563"/>
      <c r="K13" s="563"/>
    </row>
    <row r="14" spans="1:11" x14ac:dyDescent="0.2">
      <c r="A14" s="2362" t="s">
        <v>524</v>
      </c>
      <c r="B14" s="2362"/>
      <c r="C14" s="2362"/>
      <c r="D14" s="2362"/>
      <c r="E14" s="2363"/>
      <c r="F14" s="257" t="s">
        <v>998</v>
      </c>
      <c r="G14" s="564"/>
      <c r="H14" s="559"/>
      <c r="I14" s="565"/>
      <c r="J14" s="1173"/>
      <c r="K14" s="1205"/>
    </row>
    <row r="15" spans="1:11" x14ac:dyDescent="0.2">
      <c r="A15" s="2354" t="s">
        <v>5</v>
      </c>
      <c r="B15" s="2354"/>
      <c r="C15" s="2354"/>
      <c r="D15" s="2354"/>
      <c r="E15" s="2355"/>
      <c r="F15" s="257" t="s">
        <v>999</v>
      </c>
      <c r="G15" s="565"/>
      <c r="H15" s="559"/>
      <c r="I15" s="559"/>
      <c r="J15" s="1205"/>
      <c r="K15" s="1205"/>
    </row>
    <row r="16" spans="1:11" ht="12.75" customHeight="1" x14ac:dyDescent="0.2">
      <c r="A16" s="2354" t="s">
        <v>336</v>
      </c>
      <c r="B16" s="2354"/>
      <c r="C16" s="2354"/>
      <c r="D16" s="2354"/>
      <c r="E16" s="2355"/>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7" t="s">
        <v>1085</v>
      </c>
      <c r="G18" s="564"/>
      <c r="H18" s="564"/>
      <c r="I18" s="564"/>
      <c r="J18" s="1205"/>
      <c r="K18" s="1191"/>
    </row>
    <row r="19" spans="1:11" ht="25.5" customHeight="1" x14ac:dyDescent="0.2">
      <c r="A19" s="2365" t="s">
        <v>1995</v>
      </c>
      <c r="B19" s="2365"/>
      <c r="C19" s="2365"/>
      <c r="D19" s="2365"/>
      <c r="E19" s="2366"/>
      <c r="F19" s="257" t="s">
        <v>1086</v>
      </c>
      <c r="G19" s="564"/>
      <c r="H19" s="564"/>
      <c r="I19" s="564"/>
      <c r="J19" s="1205"/>
      <c r="K19" s="1191"/>
    </row>
    <row r="20" spans="1:11" ht="12.75" customHeight="1" x14ac:dyDescent="0.2">
      <c r="A20" s="2367" t="s">
        <v>1837</v>
      </c>
      <c r="B20" s="2368"/>
      <c r="C20" s="2368"/>
      <c r="D20" s="2368"/>
      <c r="E20" s="236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1839</v>
      </c>
      <c r="B22" s="2357"/>
      <c r="C22" s="2357"/>
      <c r="D22" s="2357"/>
      <c r="E22" s="236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8" t="s">
        <v>1836</v>
      </c>
      <c r="B33" s="112"/>
      <c r="C33" s="112"/>
      <c r="D33" s="112"/>
      <c r="E33" s="112"/>
      <c r="F33" s="112"/>
      <c r="G33" s="569"/>
      <c r="H33" s="2361"/>
      <c r="I33" s="2360"/>
      <c r="J33" s="2360"/>
      <c r="K33" s="2360"/>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 sqref="C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8" t="s">
        <v>1872</v>
      </c>
      <c r="B2" s="627" t="s">
        <v>437</v>
      </c>
      <c r="C2" s="1505" t="s">
        <v>1996</v>
      </c>
      <c r="D2" s="1505" t="s">
        <v>1997</v>
      </c>
      <c r="E2" s="1505" t="s">
        <v>1998</v>
      </c>
      <c r="F2" s="1505" t="s">
        <v>1999</v>
      </c>
      <c r="G2" s="63" t="s">
        <v>690</v>
      </c>
      <c r="H2" s="1505" t="s">
        <v>2000</v>
      </c>
      <c r="I2" s="1505" t="s">
        <v>2001</v>
      </c>
      <c r="J2" s="1505" t="s">
        <v>2002</v>
      </c>
      <c r="K2" s="1505" t="s">
        <v>2003</v>
      </c>
      <c r="L2" s="1505" t="s">
        <v>2004</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51015</v>
      </c>
      <c r="D5" s="634"/>
      <c r="E5" s="634"/>
      <c r="F5" s="1057">
        <f>(C5+D5)-E5</f>
        <v>51015</v>
      </c>
      <c r="G5" s="630"/>
      <c r="H5" s="636"/>
      <c r="I5" s="636"/>
      <c r="J5" s="636"/>
      <c r="K5" s="641"/>
      <c r="L5" s="1056">
        <f>F5-K5</f>
        <v>51015</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579813</v>
      </c>
      <c r="D8" s="635">
        <v>144462</v>
      </c>
      <c r="E8" s="635"/>
      <c r="F8" s="1057">
        <f>(C8+D8)-E8</f>
        <v>724275</v>
      </c>
      <c r="G8" s="631">
        <v>50</v>
      </c>
      <c r="H8" s="571">
        <v>184413</v>
      </c>
      <c r="I8" s="571">
        <v>22756</v>
      </c>
      <c r="J8" s="571"/>
      <c r="K8" s="1056">
        <f>(H8+I8)-J8</f>
        <v>207169</v>
      </c>
      <c r="L8" s="1056">
        <f>F8-K8</f>
        <v>517106</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41198</v>
      </c>
      <c r="D10" s="1058"/>
      <c r="E10" s="1058"/>
      <c r="F10" s="1059">
        <f>(C10+D10)-E10</f>
        <v>41198</v>
      </c>
      <c r="G10" s="631">
        <v>20</v>
      </c>
      <c r="H10" s="1060">
        <v>2060</v>
      </c>
      <c r="I10" s="1060">
        <v>2060</v>
      </c>
      <c r="J10" s="1060"/>
      <c r="K10" s="1056">
        <f>(H10+I10)-J10</f>
        <v>4120</v>
      </c>
      <c r="L10" s="1056">
        <f>F10-K10</f>
        <v>37078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527990</v>
      </c>
      <c r="D12" s="635">
        <v>16500</v>
      </c>
      <c r="E12" s="635"/>
      <c r="F12" s="1057">
        <f>(C12+D12)-E12</f>
        <v>544490</v>
      </c>
      <c r="G12" s="631">
        <v>10</v>
      </c>
      <c r="H12" s="571">
        <v>418704</v>
      </c>
      <c r="I12" s="571">
        <v>28212</v>
      </c>
      <c r="J12" s="571"/>
      <c r="K12" s="1056">
        <f>(H12+I12)-J12</f>
        <v>446916</v>
      </c>
      <c r="L12" s="1056">
        <f>F12-K12</f>
        <v>97574</v>
      </c>
    </row>
    <row r="13" spans="1:14" ht="14.25" thickTop="1" thickBot="1" x14ac:dyDescent="0.25">
      <c r="A13" s="646" t="s">
        <v>1312</v>
      </c>
      <c r="B13" s="285">
        <v>252</v>
      </c>
      <c r="C13" s="635">
        <v>24281</v>
      </c>
      <c r="D13" s="635"/>
      <c r="E13" s="635"/>
      <c r="F13" s="1057">
        <f>(C13+D13)-E13</f>
        <v>24281</v>
      </c>
      <c r="G13" s="631">
        <v>5</v>
      </c>
      <c r="H13" s="571">
        <v>4856</v>
      </c>
      <c r="I13" s="571">
        <v>4856</v>
      </c>
      <c r="J13" s="571"/>
      <c r="K13" s="1056">
        <f>(H13+I13)-J13</f>
        <v>9712</v>
      </c>
      <c r="L13" s="1056">
        <f>F13-K13</f>
        <v>14569</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1224297</v>
      </c>
      <c r="D16" s="637">
        <f>SUM(D3,D5:D6,D8:D10,D12:D15)</f>
        <v>160962</v>
      </c>
      <c r="E16" s="637">
        <f>SUM(E3,E5:E6,E8:E10,E12:E15)</f>
        <v>0</v>
      </c>
      <c r="F16" s="637">
        <f>SUM(F3,F5:F6,F8:F10,F12:F15)</f>
        <v>1385259</v>
      </c>
      <c r="G16" s="631"/>
      <c r="H16" s="637">
        <f>SUM(H3,H6,H8:H10,H12:H14,)</f>
        <v>610033</v>
      </c>
      <c r="I16" s="637">
        <f>SUM(I3,I6,I8:I10,I12:I14,)</f>
        <v>57884</v>
      </c>
      <c r="J16" s="637">
        <f>SUM(J3,J6,J8:J10,J12:J14,)</f>
        <v>0</v>
      </c>
      <c r="K16" s="1057">
        <f>(H16+I16)-J16</f>
        <v>667917</v>
      </c>
      <c r="L16" s="1057">
        <f>F16-K16</f>
        <v>717342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8663</v>
      </c>
      <c r="G17" s="630">
        <v>10</v>
      </c>
      <c r="H17" s="1067"/>
      <c r="I17" s="1056">
        <f>F17/G17</f>
        <v>866.3</v>
      </c>
      <c r="J17" s="1067"/>
      <c r="K17" s="1068"/>
      <c r="L17" s="1068"/>
    </row>
    <row r="18" spans="1:12" ht="14.25" thickTop="1" thickBot="1" x14ac:dyDescent="0.25">
      <c r="A18" s="866" t="s">
        <v>775</v>
      </c>
      <c r="B18" s="867"/>
      <c r="C18" s="1069"/>
      <c r="D18" s="1069"/>
      <c r="E18" s="1069"/>
      <c r="F18" s="1070"/>
      <c r="G18" s="865"/>
      <c r="H18" s="638"/>
      <c r="I18" s="1057">
        <f>SUM(I16,I17)</f>
        <v>58750.3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2010</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5728727</v>
      </c>
      <c r="G8" s="356"/>
    </row>
    <row r="9" spans="1:7" ht="12" customHeight="1" x14ac:dyDescent="0.2">
      <c r="A9" s="358" t="s">
        <v>528</v>
      </c>
      <c r="B9" s="934" t="s">
        <v>1802</v>
      </c>
      <c r="C9" s="357"/>
      <c r="D9" s="358" t="s">
        <v>580</v>
      </c>
      <c r="E9" s="575"/>
      <c r="F9" s="936">
        <f>'Expenditures 15-22'!K150</f>
        <v>0</v>
      </c>
      <c r="G9" s="937"/>
    </row>
    <row r="10" spans="1:7" ht="12" customHeight="1" x14ac:dyDescent="0.2">
      <c r="A10" s="358" t="s">
        <v>578</v>
      </c>
      <c r="B10" s="934" t="s">
        <v>1803</v>
      </c>
      <c r="C10" s="357"/>
      <c r="D10" s="358" t="s">
        <v>580</v>
      </c>
      <c r="E10" s="575"/>
      <c r="F10" s="936">
        <f>'Expenditures 15-22'!K168</f>
        <v>0</v>
      </c>
      <c r="G10" s="937"/>
    </row>
    <row r="11" spans="1:7" ht="12" customHeight="1" x14ac:dyDescent="0.2">
      <c r="A11" s="358" t="s">
        <v>529</v>
      </c>
      <c r="B11" s="934" t="s">
        <v>1804</v>
      </c>
      <c r="C11" s="357"/>
      <c r="D11" s="358" t="s">
        <v>580</v>
      </c>
      <c r="E11" s="575"/>
      <c r="F11" s="936">
        <f>'Expenditures 15-22'!K204</f>
        <v>0</v>
      </c>
      <c r="G11" s="937"/>
    </row>
    <row r="12" spans="1:7" ht="12" customHeight="1" x14ac:dyDescent="0.2">
      <c r="A12" s="358" t="s">
        <v>530</v>
      </c>
      <c r="B12" s="934" t="s">
        <v>1805</v>
      </c>
      <c r="C12" s="357"/>
      <c r="D12" s="358" t="s">
        <v>580</v>
      </c>
      <c r="E12" s="575"/>
      <c r="F12" s="936">
        <f>'Expenditures 15-22'!K288</f>
        <v>0</v>
      </c>
      <c r="G12" s="937"/>
    </row>
    <row r="13" spans="1:7" ht="12" customHeight="1" x14ac:dyDescent="0.2">
      <c r="A13" s="358" t="s">
        <v>112</v>
      </c>
      <c r="B13" s="934" t="s">
        <v>1806</v>
      </c>
      <c r="C13" s="357"/>
      <c r="D13" s="358" t="s">
        <v>580</v>
      </c>
      <c r="E13" s="575"/>
      <c r="F13" s="936">
        <f>'Expenditures 15-22'!K331</f>
        <v>0</v>
      </c>
      <c r="G13" s="938"/>
    </row>
    <row r="14" spans="1:7" ht="12" customHeight="1" thickBot="1" x14ac:dyDescent="0.25">
      <c r="A14" s="939"/>
      <c r="B14" s="576"/>
      <c r="C14" s="577"/>
      <c r="D14" s="994" t="s">
        <v>580</v>
      </c>
      <c r="E14" s="588" t="s">
        <v>1112</v>
      </c>
      <c r="F14" s="940">
        <f>SUM(F8:F13)</f>
        <v>5728727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1271474</v>
      </c>
      <c r="G53" s="356"/>
    </row>
    <row r="54" spans="1:7" ht="12" customHeight="1" x14ac:dyDescent="0.2">
      <c r="A54" s="358" t="s">
        <v>527</v>
      </c>
      <c r="B54" s="358" t="s">
        <v>1814</v>
      </c>
      <c r="C54" s="955" t="s">
        <v>1138</v>
      </c>
      <c r="D54" s="951" t="s">
        <v>1278</v>
      </c>
      <c r="E54" s="575"/>
      <c r="F54" s="1098">
        <f>'Expenditures 15-22'!G114</f>
        <v>160962</v>
      </c>
      <c r="G54" s="356"/>
    </row>
    <row r="55" spans="1:7" ht="12" customHeight="1" x14ac:dyDescent="0.2">
      <c r="A55" s="358" t="s">
        <v>527</v>
      </c>
      <c r="B55" s="358" t="s">
        <v>1815</v>
      </c>
      <c r="C55" s="955" t="s">
        <v>1138</v>
      </c>
      <c r="D55" s="951" t="s">
        <v>328</v>
      </c>
      <c r="E55" s="575"/>
      <c r="F55" s="1098">
        <f>'Expenditures 15-22'!I114</f>
        <v>8663</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0</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0</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1831</v>
      </c>
      <c r="C72" s="952">
        <f>'Expenditures 15-22'!B274</f>
        <v>3000</v>
      </c>
      <c r="D72" s="942" t="s">
        <v>517</v>
      </c>
      <c r="E72" s="575"/>
      <c r="F72" s="1098">
        <f>'Expenditures 15-22'!K274</f>
        <v>0</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1441099</v>
      </c>
      <c r="G75" s="356"/>
    </row>
    <row r="76" spans="1:8" s="961" customFormat="1" ht="12" customHeight="1" thickTop="1" thickBot="1" x14ac:dyDescent="0.25">
      <c r="A76" s="581"/>
      <c r="B76" s="579"/>
      <c r="C76" s="580"/>
      <c r="D76" s="960" t="s">
        <v>1789</v>
      </c>
      <c r="E76" s="591"/>
      <c r="F76" s="1104">
        <f>(F14-F75)</f>
        <v>4287628</v>
      </c>
      <c r="G76" s="358"/>
    </row>
    <row r="77" spans="1:8" s="961" customFormat="1" ht="12" customHeight="1" thickTop="1" x14ac:dyDescent="0.2">
      <c r="A77" s="582"/>
      <c r="B77" s="579"/>
      <c r="C77" s="580"/>
      <c r="D77" s="960" t="s">
        <v>2024</v>
      </c>
      <c r="E77" s="591"/>
      <c r="F77" s="1565"/>
      <c r="G77" s="359"/>
      <c r="H77" s="358"/>
    </row>
    <row r="78" spans="1:8" s="961" customFormat="1" ht="12" customHeight="1" thickBot="1" x14ac:dyDescent="0.25">
      <c r="A78" s="583"/>
      <c r="B78" s="579"/>
      <c r="C78" s="580"/>
      <c r="D78" s="960" t="s">
        <v>1855</v>
      </c>
      <c r="E78" s="591" t="s">
        <v>1112</v>
      </c>
      <c r="F78" s="1105" t="str">
        <f>IF(F77&gt;0,F76/F77," Complete Line 77")</f>
        <v xml:space="preserve"> Complete Line 77</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4508</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236605</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1311160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12000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311704</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271</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1500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40743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1529721</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1846</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59002</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295424</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27442</v>
      </c>
      <c r="G173" s="381"/>
    </row>
    <row r="174" spans="1:7" x14ac:dyDescent="0.2">
      <c r="A174" s="381"/>
      <c r="B174" s="381"/>
      <c r="C174" s="385"/>
      <c r="D174" s="381"/>
      <c r="E174" s="384"/>
      <c r="F174" s="1106"/>
      <c r="G174" s="991"/>
    </row>
    <row r="175" spans="1:7" x14ac:dyDescent="0.2">
      <c r="A175" s="584"/>
      <c r="B175" s="585"/>
      <c r="C175" s="586"/>
      <c r="D175" s="992" t="s">
        <v>1853</v>
      </c>
      <c r="E175" s="1046" t="s">
        <v>1112</v>
      </c>
      <c r="F175" s="1107">
        <f>SUM(F83:F135,F160:F173)</f>
        <v>3830080</v>
      </c>
    </row>
    <row r="176" spans="1:7" ht="12" customHeight="1" x14ac:dyDescent="0.2">
      <c r="A176" s="584"/>
      <c r="B176" s="585"/>
      <c r="C176" s="586"/>
      <c r="D176" s="992" t="s">
        <v>1852</v>
      </c>
      <c r="E176" s="1046"/>
      <c r="F176" s="1108">
        <f>'PCTC-OEPP 28-29'!F76-F175</f>
        <v>457548</v>
      </c>
    </row>
    <row r="177" spans="1:7" ht="12" customHeight="1" x14ac:dyDescent="0.2">
      <c r="A177" s="584"/>
      <c r="B177" s="585"/>
      <c r="C177" s="586"/>
      <c r="D177" s="992" t="s">
        <v>2008</v>
      </c>
      <c r="E177" s="1046"/>
      <c r="F177" s="1108">
        <f>'Cap Outlay Deprec 27'!I18</f>
        <v>58750.3</v>
      </c>
    </row>
    <row r="178" spans="1:7" ht="12" customHeight="1" x14ac:dyDescent="0.2">
      <c r="A178" s="584"/>
      <c r="B178" s="585"/>
      <c r="C178" s="586"/>
      <c r="D178" s="992" t="s">
        <v>1854</v>
      </c>
      <c r="E178" s="1046"/>
      <c r="F178" s="1108">
        <f>F176+F177</f>
        <v>516298.3</v>
      </c>
    </row>
    <row r="179" spans="1:7" ht="12" customHeight="1" x14ac:dyDescent="0.2">
      <c r="A179" s="584"/>
      <c r="B179" s="587"/>
      <c r="C179" s="586"/>
      <c r="D179" s="992" t="s">
        <v>2009</v>
      </c>
      <c r="E179" s="1046"/>
      <c r="F179" s="1109">
        <f>'PCTC-OEPP 28-29'!F77</f>
        <v>0</v>
      </c>
      <c r="G179" s="68"/>
    </row>
    <row r="180" spans="1:7" ht="12" customHeight="1" thickBot="1" x14ac:dyDescent="0.25">
      <c r="A180" s="584"/>
      <c r="B180" s="587"/>
      <c r="C180" s="586"/>
      <c r="D180" s="992" t="s">
        <v>1930</v>
      </c>
      <c r="E180" s="1046" t="s">
        <v>1931</v>
      </c>
      <c r="F180" s="1110" t="e">
        <f>F178/F179</f>
        <v>#DIV/0!</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399" t="s">
        <v>1631</v>
      </c>
      <c r="B5" s="2400"/>
      <c r="C5" s="2400"/>
      <c r="D5" s="2400"/>
      <c r="E5" s="2400"/>
      <c r="F5" s="2400"/>
      <c r="G5" s="2401"/>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30022</v>
      </c>
      <c r="F10" s="856"/>
      <c r="G10" s="1111"/>
      <c r="H10" s="215"/>
      <c r="I10" s="215"/>
    </row>
    <row r="11" spans="1:9" s="2" customFormat="1" ht="22.5" customHeight="1" x14ac:dyDescent="0.2">
      <c r="A11" s="2404" t="s">
        <v>2085</v>
      </c>
      <c r="B11" s="2405"/>
      <c r="C11" s="2405"/>
      <c r="D11" s="2406"/>
      <c r="E11" s="1994">
        <v>5178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1643867</v>
      </c>
      <c r="F19" s="763"/>
      <c r="G19" s="765">
        <f>'Expenditures 15-22'!K33-SUM('Expenditures 15-22'!G33,'Expenditures 15-22'!I33)+'Expenditures 15-22'!D223</f>
        <v>1643867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1618233</v>
      </c>
      <c r="F21" s="763"/>
      <c r="G21" s="765">
        <f>'Expenditures 15-22'!K42-SUM('Expenditures 15-22'!G42,'Expenditures 15-22'!I42)+'Expenditures 15-22'!K120-SUM('Expenditures 15-22'!G120,'Expenditures 15-22'!I120)+'Expenditures 15-22'!K174-SUM('Expenditures 15-22'!G174,'Expenditures 15-22'!I174)+'Expenditures 15-22'!D232</f>
        <v>1618233</v>
      </c>
      <c r="H21" s="286"/>
      <c r="I21" s="215"/>
    </row>
    <row r="22" spans="1:9" s="2" customFormat="1" ht="12" customHeight="1" x14ac:dyDescent="0.2">
      <c r="A22" s="762" t="s">
        <v>644</v>
      </c>
      <c r="B22" s="758"/>
      <c r="C22" s="757">
        <v>2200</v>
      </c>
      <c r="D22" s="763"/>
      <c r="E22" s="764">
        <f>'Expenditures 15-22'!K47-SUM('Expenditures 15-22'!G47,'Expenditures 15-22'!I47)+'Expenditures 15-22'!D237</f>
        <v>75724</v>
      </c>
      <c r="F22" s="763"/>
      <c r="G22" s="765">
        <f>'Expenditures 15-22'!K47-SUM('Expenditures 15-22'!G47,'Expenditures 15-22'!I47)+'Expenditures 15-22'!D237</f>
        <v>75724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640237</v>
      </c>
      <c r="F23" s="763"/>
      <c r="G23" s="764">
        <f>'Expenditures 15-22'!K53-SUM('Expenditures 15-22'!G53,'Expenditures 15-22'!I53)+'Expenditures 15-22'!D251+'Expenditures 15-22'!K323-SUM('Expenditures 15-22'!G323,'Expenditures 15-22'!I323)</f>
        <v>640237</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70339</v>
      </c>
      <c r="E27" s="764">
        <f>E8</f>
        <v>0</v>
      </c>
      <c r="F27" s="764">
        <f>'Expenditures 15-22'!K60-SUM('Expenditures 15-22'!G60,'Expenditures 15-22'!I60)+'Expenditures 15-22'!D258-E8</f>
        <v>70339</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133260</v>
      </c>
      <c r="F28" s="767">
        <f>'Expenditures 15-22'!K61-SUM('Expenditures 15-22'!G61,'Expenditures 15-22'!I61)+'Expenditures 15-22'!K124-SUM('Expenditures 15-22'!G124,'Expenditures 15-22'!I124)+'Expenditures 15-22'!D260-E9</f>
        <v>133260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5609</v>
      </c>
      <c r="F29" s="763"/>
      <c r="G29" s="765">
        <f>'Expenditures 15-22'!K62-SUM('Expenditures 15-22'!G62,'Expenditures 15-22'!I62)+'Expenditures 15-22'!K125-SUM('Expenditures 15-22'!G125,'Expenditures 15-22'!I125)+'Expenditures 15-22'!K176-SUM('Expenditures 15-22'!G176,'Expenditures 15-22'!I176)+'Expenditures 15-22'!D261</f>
        <v>5609</v>
      </c>
      <c r="H29" s="392"/>
    </row>
    <row r="30" spans="1:9" ht="12" customHeight="1" x14ac:dyDescent="0.2">
      <c r="A30" s="762" t="s">
        <v>106</v>
      </c>
      <c r="B30" s="760"/>
      <c r="C30" s="757">
        <v>2560</v>
      </c>
      <c r="D30" s="763"/>
      <c r="E30" s="764">
        <f>'Expenditures 15-22'!K63-SUM('Expenditures 15-22'!G63,'Expenditures 15-22'!I63)+'Expenditures 15-22'!D262-E10</f>
        <v>57932</v>
      </c>
      <c r="F30" s="763"/>
      <c r="G30" s="764">
        <f>'Expenditures 15-22'!K63-SUM('Expenditures 15-22'!G63,'Expenditures 15-22'!I63)+'Expenditures 15-22'!D262-E10</f>
        <v>57932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12405</v>
      </c>
      <c r="E37" s="764">
        <f>E14</f>
        <v>0</v>
      </c>
      <c r="F37" s="764">
        <f>'Expenditures 15-22'!K71-SUM('Expenditures 15-22'!G71,'Expenditures 15-22'!I71)+'Expenditures 15-22'!D270-E14</f>
        <v>12405</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82744</v>
      </c>
      <c r="E40" s="767">
        <f>SUM(E19:E39)</f>
        <v>4174862</v>
      </c>
      <c r="F40" s="767">
        <f>SUM(F19:F39)</f>
        <v>216004</v>
      </c>
      <c r="G40" s="767">
        <f>SUM(G19:G39)</f>
        <v>4041602</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82744</v>
      </c>
      <c r="F42" s="772" t="s">
        <v>553</v>
      </c>
      <c r="G42" s="768">
        <f>F40</f>
        <v>216004</v>
      </c>
    </row>
    <row r="43" spans="1:7" ht="12" customHeight="1" x14ac:dyDescent="0.2">
      <c r="A43" s="286"/>
      <c r="B43" s="215"/>
      <c r="C43" s="287"/>
      <c r="D43" s="772" t="s">
        <v>552</v>
      </c>
      <c r="E43" s="768">
        <f>E40</f>
        <v>4174862</v>
      </c>
      <c r="F43" s="772" t="s">
        <v>552</v>
      </c>
      <c r="G43" s="768">
        <f>G40</f>
        <v>4041602</v>
      </c>
    </row>
    <row r="44" spans="1:7" ht="12" customHeight="1" x14ac:dyDescent="0.2">
      <c r="A44" s="286"/>
      <c r="B44" s="215"/>
      <c r="C44" s="215"/>
      <c r="D44" s="782" t="s">
        <v>1165</v>
      </c>
      <c r="E44" s="783">
        <f>(E42/E43)</f>
        <v>1.9819577269859459E-2</v>
      </c>
      <c r="F44" s="782" t="s">
        <v>1165</v>
      </c>
      <c r="G44" s="783">
        <f>(G42/G43)</f>
        <v>5.3445143782094327E-2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20" sqref="B20"/>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7" t="s">
        <v>1651</v>
      </c>
      <c r="B1" s="2407"/>
      <c r="C1" s="2407"/>
      <c r="D1" s="2407"/>
      <c r="E1" s="2407"/>
    </row>
    <row r="2" spans="1:7" ht="14.25" customHeight="1" x14ac:dyDescent="0.2">
      <c r="A2" s="1920" t="s">
        <v>1652</v>
      </c>
      <c r="B2" s="1920"/>
      <c r="C2" s="1920"/>
      <c r="D2" s="1920"/>
      <c r="E2" s="1921"/>
    </row>
    <row r="3" spans="1:7" ht="15" customHeight="1" x14ac:dyDescent="0.2">
      <c r="A3" s="1920" t="s">
        <v>2011</v>
      </c>
      <c r="B3" s="1920"/>
      <c r="C3" s="1920"/>
      <c r="D3" s="1920"/>
      <c r="E3" s="1921"/>
    </row>
    <row r="4" spans="1:7" ht="3.75" customHeight="1" x14ac:dyDescent="0.2">
      <c r="A4" s="1920"/>
      <c r="B4" s="1920"/>
      <c r="C4" s="1920"/>
      <c r="D4" s="1920"/>
      <c r="E4" s="1921"/>
    </row>
    <row r="5" spans="1:7" ht="15" x14ac:dyDescent="0.25">
      <c r="A5" s="2411" t="s">
        <v>1932</v>
      </c>
      <c r="B5" s="2412"/>
      <c r="C5" s="2412"/>
      <c r="D5" s="2412"/>
      <c r="E5" s="2412"/>
    </row>
    <row r="6" spans="1:7" ht="12" customHeight="1" x14ac:dyDescent="0.25">
      <c r="A6" s="1923"/>
      <c r="B6" s="2413" t="str">
        <f>COVER!A17</f>
        <v>Perandoe Sp Ed District</v>
      </c>
      <c r="C6" s="2413"/>
      <c r="D6" s="2413"/>
      <c r="E6" s="1924"/>
    </row>
    <row r="7" spans="1:7" ht="11.25" customHeight="1" x14ac:dyDescent="0.25">
      <c r="A7" s="1923"/>
      <c r="B7" s="2414">
        <f>COVER!A13</f>
        <v>45079132061</v>
      </c>
      <c r="C7" s="2414"/>
      <c r="D7" s="2414"/>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1927</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t="s">
        <v>2090</v>
      </c>
      <c r="C14" s="1934" t="s">
        <v>2090</v>
      </c>
      <c r="D14" s="1937"/>
      <c r="E14" s="1936" t="s">
        <v>2103</v>
      </c>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1912</v>
      </c>
      <c r="B19" s="1934" t="s">
        <v>2090</v>
      </c>
      <c r="C19" s="1934" t="s">
        <v>2090</v>
      </c>
      <c r="D19" s="1937"/>
      <c r="E19" s="1936" t="s">
        <v>2104</v>
      </c>
    </row>
    <row r="20" spans="1:11" ht="12" customHeight="1" x14ac:dyDescent="0.2">
      <c r="A20" s="1933" t="s">
        <v>1913</v>
      </c>
      <c r="B20" s="1934"/>
      <c r="C20" s="1934"/>
      <c r="D20" s="1937"/>
      <c r="E20" s="1936"/>
    </row>
    <row r="21" spans="1:11" ht="12" customHeight="1" x14ac:dyDescent="0.2">
      <c r="A21" s="1933" t="s">
        <v>1914</v>
      </c>
      <c r="B21" s="1934"/>
      <c r="C21" s="1934"/>
      <c r="D21" s="1937"/>
      <c r="E21" s="1936"/>
    </row>
    <row r="22" spans="1:11" ht="12" customHeight="1" x14ac:dyDescent="0.2">
      <c r="A22" s="1933" t="s">
        <v>1915</v>
      </c>
      <c r="B22" s="1934"/>
      <c r="C22" s="1934"/>
      <c r="D22" s="1937"/>
      <c r="E22" s="1936"/>
    </row>
    <row r="23" spans="1:11" ht="12" customHeight="1" x14ac:dyDescent="0.2">
      <c r="A23" s="1933" t="s">
        <v>1916</v>
      </c>
      <c r="B23" s="1934"/>
      <c r="C23" s="1934"/>
      <c r="D23" s="1937"/>
      <c r="E23" s="1936"/>
    </row>
    <row r="24" spans="1:11" ht="12" customHeight="1" x14ac:dyDescent="0.2">
      <c r="A24" s="1933" t="s">
        <v>1917</v>
      </c>
      <c r="B24" s="1934"/>
      <c r="C24" s="1934"/>
      <c r="D24" s="1937"/>
      <c r="E24" s="1936"/>
    </row>
    <row r="25" spans="1:11" ht="12" customHeight="1" x14ac:dyDescent="0.2">
      <c r="A25" s="1933" t="s">
        <v>1918</v>
      </c>
      <c r="B25" s="1934"/>
      <c r="C25" s="1934"/>
      <c r="D25" s="1937"/>
      <c r="E25" s="1936"/>
    </row>
    <row r="26" spans="1:11" ht="12" customHeight="1" x14ac:dyDescent="0.2">
      <c r="A26" s="1933" t="s">
        <v>1919</v>
      </c>
      <c r="B26" s="1934"/>
      <c r="C26" s="1934"/>
      <c r="D26" s="1937"/>
      <c r="E26" s="1936"/>
    </row>
    <row r="27" spans="1:11" x14ac:dyDescent="0.2">
      <c r="A27" s="1933" t="s">
        <v>1920</v>
      </c>
      <c r="B27" s="1934"/>
      <c r="C27" s="1934"/>
      <c r="D27" s="1937"/>
      <c r="E27" s="1936"/>
    </row>
    <row r="28" spans="1:11" ht="12" customHeight="1" x14ac:dyDescent="0.2">
      <c r="A28" s="1933" t="s">
        <v>1921</v>
      </c>
      <c r="B28" s="1934"/>
      <c r="C28" s="1934"/>
      <c r="D28" s="1937"/>
      <c r="E28" s="1936"/>
    </row>
    <row r="29" spans="1:11" ht="12" customHeight="1" x14ac:dyDescent="0.2">
      <c r="A29" s="1933" t="s">
        <v>1922</v>
      </c>
      <c r="B29" s="1934"/>
      <c r="C29" s="1934"/>
      <c r="D29" s="1937"/>
      <c r="E29" s="1936"/>
    </row>
    <row r="30" spans="1:11" ht="12" customHeight="1" x14ac:dyDescent="0.2">
      <c r="A30" s="1933" t="s">
        <v>1923</v>
      </c>
      <c r="B30" s="1934"/>
      <c r="C30" s="1934"/>
      <c r="D30" s="1937"/>
      <c r="E30" s="1936"/>
    </row>
    <row r="31" spans="1:11" ht="12" customHeight="1" x14ac:dyDescent="0.2">
      <c r="A31" s="1933" t="s">
        <v>1924</v>
      </c>
      <c r="B31" s="1934"/>
      <c r="C31" s="1934"/>
      <c r="D31" s="1937"/>
      <c r="E31" s="1936"/>
      <c r="K31" s="1947"/>
    </row>
    <row r="32" spans="1:11" ht="12" customHeight="1" x14ac:dyDescent="0.2">
      <c r="A32" s="1933" t="s">
        <v>1925</v>
      </c>
      <c r="B32" s="1934"/>
      <c r="C32" s="1934"/>
      <c r="D32" s="1937"/>
      <c r="E32" s="1936"/>
    </row>
    <row r="33" spans="1:5" ht="12" customHeight="1" x14ac:dyDescent="0.2">
      <c r="A33" s="1933" t="s">
        <v>1926</v>
      </c>
      <c r="B33" s="1934"/>
      <c r="C33" s="1934"/>
      <c r="D33" s="1937"/>
      <c r="E33" s="1936"/>
    </row>
    <row r="34" spans="1:5" ht="12" customHeight="1" x14ac:dyDescent="0.25">
      <c r="A34" s="1938"/>
      <c r="B34" s="1938"/>
      <c r="C34" s="1938"/>
      <c r="D34" s="1938"/>
      <c r="E34" s="1938"/>
    </row>
    <row r="35" spans="1:5" ht="12" customHeight="1" x14ac:dyDescent="0.2">
      <c r="A35" s="1939"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0"/>
      <c r="B39" s="1940"/>
      <c r="C39" s="1940"/>
      <c r="D39" s="1940"/>
      <c r="E39" s="1940"/>
    </row>
    <row r="40" spans="1:5" s="1938" customFormat="1" ht="12" customHeight="1" x14ac:dyDescent="0.25">
      <c r="A40" s="1941" t="s">
        <v>1668</v>
      </c>
      <c r="B40" s="2423"/>
      <c r="C40" s="2423"/>
      <c r="D40" s="2423"/>
      <c r="E40" s="2424"/>
    </row>
    <row r="41" spans="1:5" s="1938" customFormat="1" ht="12" customHeight="1" x14ac:dyDescent="0.25">
      <c r="A41" s="2425"/>
      <c r="B41" s="2426"/>
      <c r="C41" s="2426"/>
      <c r="D41" s="2426"/>
      <c r="E41" s="2427"/>
    </row>
    <row r="42" spans="1:5" s="1938" customFormat="1" ht="12" customHeight="1" x14ac:dyDescent="0.25">
      <c r="A42" s="2425"/>
      <c r="B42" s="2426"/>
      <c r="C42" s="2426"/>
      <c r="D42" s="2426"/>
      <c r="E42" s="2427"/>
    </row>
    <row r="43" spans="1:5" s="1938" customFormat="1" ht="15" x14ac:dyDescent="0.25">
      <c r="A43" s="2408"/>
      <c r="B43" s="2409"/>
      <c r="C43" s="2409"/>
      <c r="D43" s="2409"/>
      <c r="E43" s="2410"/>
    </row>
    <row r="44" spans="1:5" s="1938" customFormat="1" ht="12" hidden="1" customHeight="1" x14ac:dyDescent="0.25">
      <c r="A44" s="2408"/>
      <c r="B44" s="2409"/>
      <c r="C44" s="2409"/>
      <c r="D44" s="2409"/>
      <c r="E44" s="241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3" t="str">
        <f>COVER!A17</f>
        <v>Perandoe Sp Ed District</v>
      </c>
      <c r="J6" s="2434"/>
    </row>
    <row r="7" spans="1:10" x14ac:dyDescent="0.2">
      <c r="A7" s="2435" t="s">
        <v>1015</v>
      </c>
      <c r="B7" s="2436"/>
      <c r="C7" s="2436"/>
      <c r="D7" s="2436"/>
      <c r="E7" s="2437"/>
      <c r="F7" s="1604"/>
      <c r="G7" s="1593"/>
      <c r="H7" s="1603" t="s">
        <v>431</v>
      </c>
      <c r="I7" s="2438">
        <f>COVER!A13</f>
        <v>45079132061</v>
      </c>
      <c r="J7" s="243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2012</v>
      </c>
      <c r="F9" s="1614"/>
      <c r="G9" s="1614"/>
      <c r="H9" s="1615" t="s">
        <v>2013</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9" t="s">
        <v>560</v>
      </c>
      <c r="B11" s="2440"/>
      <c r="C11" s="244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656737</v>
      </c>
      <c r="F12" s="1632"/>
      <c r="G12" s="1631">
        <f t="shared" ref="G12:G18" si="0">SUM(E12:F12)</f>
        <v>656737</v>
      </c>
      <c r="H12" s="1633"/>
      <c r="I12" s="1632"/>
      <c r="J12" s="1631">
        <f t="shared" ref="J12:J18" si="1">SUM(H12:I12)</f>
        <v>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2" t="s">
        <v>8</v>
      </c>
      <c r="C18" s="2443"/>
      <c r="D18" s="244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656737</v>
      </c>
      <c r="F19" s="1639">
        <f t="shared" si="2"/>
        <v>0</v>
      </c>
      <c r="G19" s="1639">
        <f t="shared" si="2"/>
        <v>656737</v>
      </c>
      <c r="H19" s="1639">
        <f t="shared" si="2"/>
        <v>0</v>
      </c>
      <c r="I19" s="1639">
        <f t="shared" si="2"/>
        <v>0</v>
      </c>
      <c r="J19" s="1639">
        <f t="shared" si="2"/>
        <v>0</v>
      </c>
    </row>
    <row r="20" spans="1:10" ht="25.5" customHeight="1" thickTop="1" x14ac:dyDescent="0.2">
      <c r="A20" s="1627">
        <v>9</v>
      </c>
      <c r="B20" s="2445" t="s">
        <v>2016</v>
      </c>
      <c r="C20" s="2443"/>
      <c r="D20" s="2444"/>
      <c r="E20" s="1640"/>
      <c r="F20" s="1640"/>
      <c r="G20" s="1640"/>
      <c r="H20" s="1640"/>
      <c r="I20" s="1640"/>
      <c r="J20" s="1641" t="str">
        <f>IF(AND(G19&gt;0,J19&gt;0),(((J19-G19)/G19)),"Enter Budget Data")</f>
        <v>Enter Budget Data</v>
      </c>
    </row>
    <row r="21" spans="1:10" ht="9" customHeight="1" x14ac:dyDescent="0.2">
      <c r="B21" s="1642"/>
    </row>
    <row r="22" spans="1:10" x14ac:dyDescent="0.2">
      <c r="A22" s="1643" t="s">
        <v>139</v>
      </c>
      <c r="B22" s="1642"/>
    </row>
    <row r="23" spans="1:10" x14ac:dyDescent="0.2">
      <c r="A23" s="1595" t="s">
        <v>2014</v>
      </c>
      <c r="B23" s="1642"/>
    </row>
    <row r="24" spans="1:10" x14ac:dyDescent="0.2">
      <c r="A24" s="1595" t="s">
        <v>2015</v>
      </c>
      <c r="B24" s="1642"/>
    </row>
    <row r="25" spans="1:10" x14ac:dyDescent="0.2">
      <c r="A25" s="1644"/>
      <c r="B25" s="1642"/>
    </row>
    <row r="26" spans="1:10" ht="20.100000000000001" customHeight="1" x14ac:dyDescent="0.2">
      <c r="B26" s="1642"/>
      <c r="C26" s="2450"/>
      <c r="D26" s="2450"/>
      <c r="E26" s="1910"/>
      <c r="F26" s="2449"/>
      <c r="G26" s="2449"/>
    </row>
    <row r="27" spans="1:10" x14ac:dyDescent="0.2">
      <c r="B27" s="1642"/>
      <c r="C27" s="1905" t="s">
        <v>1199</v>
      </c>
      <c r="D27" s="1906"/>
      <c r="E27" s="1907"/>
      <c r="F27" s="2446" t="s">
        <v>1891</v>
      </c>
      <c r="G27" s="2446"/>
    </row>
    <row r="28" spans="1:10" ht="28.5" customHeight="1" x14ac:dyDescent="0.2">
      <c r="B28" s="1642"/>
      <c r="C28" s="2448"/>
      <c r="D28" s="2448"/>
      <c r="E28" s="1909"/>
      <c r="F28" s="2448"/>
      <c r="G28" s="2448"/>
    </row>
    <row r="29" spans="1:10" x14ac:dyDescent="0.2">
      <c r="B29" s="1642"/>
      <c r="C29" s="1903" t="s">
        <v>2023</v>
      </c>
      <c r="E29" s="1908"/>
      <c r="F29" s="2447" t="s">
        <v>1892</v>
      </c>
      <c r="G29" s="244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7"/>
    </row>
    <row r="36" spans="1:10" ht="13.5" customHeight="1" x14ac:dyDescent="0.2">
      <c r="B36" s="1646"/>
      <c r="C36" s="2432" t="s">
        <v>2088</v>
      </c>
      <c r="D36" s="2431"/>
      <c r="E36" s="2431"/>
      <c r="F36" s="2431"/>
      <c r="G36" s="2431"/>
      <c r="H36" s="2431"/>
      <c r="I36" s="2431"/>
      <c r="J36" s="1648"/>
    </row>
    <row r="37" spans="1:10" ht="22.5" customHeight="1" x14ac:dyDescent="0.2">
      <c r="C37" s="2431"/>
      <c r="D37" s="2431"/>
      <c r="E37" s="2431"/>
      <c r="F37" s="2431"/>
      <c r="G37" s="2431"/>
      <c r="H37" s="2431"/>
      <c r="I37" s="2431"/>
      <c r="J37" s="1648"/>
    </row>
    <row r="38" spans="1:10" ht="7.5" customHeight="1" x14ac:dyDescent="0.2">
      <c r="C38" s="1647"/>
      <c r="D38" s="1649"/>
      <c r="E38" s="1650"/>
      <c r="F38" s="1996"/>
      <c r="G38" s="1650"/>
    </row>
    <row r="39" spans="1:10" ht="13.5" customHeight="1" x14ac:dyDescent="0.2">
      <c r="B39" s="1646"/>
      <c r="C39" s="2428" t="s">
        <v>1028</v>
      </c>
      <c r="D39" s="2429"/>
      <c r="E39" s="2429"/>
      <c r="F39" s="2429"/>
      <c r="G39" s="2429"/>
      <c r="H39" s="2429"/>
      <c r="I39" s="242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2105</v>
      </c>
    </row>
    <row r="6" spans="1:2" x14ac:dyDescent="0.2">
      <c r="A6" s="386">
        <v>2</v>
      </c>
      <c r="B6" t="s">
        <v>2106</v>
      </c>
    </row>
    <row r="7" spans="1:2" x14ac:dyDescent="0.2">
      <c r="A7" s="386">
        <v>3</v>
      </c>
      <c r="B7" t="s">
        <v>2107</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Perandoe Sp Ed District</v>
      </c>
    </row>
    <row r="65" spans="2:2" x14ac:dyDescent="0.2">
      <c r="B65" s="394">
        <f>COVER!A13</f>
        <v>45079132061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4" sqref="A34"/>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9329" r:id="rId4">
          <objectPr defaultSize="0" r:id="rId5">
            <anchor moveWithCells="1">
              <from>
                <xdr:col>0</xdr:col>
                <xdr:colOff>581025</xdr:colOff>
                <xdr:row>2</xdr:row>
                <xdr:rowOff>9525</xdr:rowOff>
              </from>
              <to>
                <xdr:col>0</xdr:col>
                <xdr:colOff>1495425</xdr:colOff>
                <xdr:row>6</xdr:row>
                <xdr:rowOff>28575</xdr:rowOff>
              </to>
            </anchor>
          </objectPr>
        </oleObject>
      </mc:Choice>
      <mc:Fallback>
        <oleObject progId="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2438400</xdr:colOff>
                <xdr:row>2</xdr:row>
                <xdr:rowOff>57150</xdr:rowOff>
              </from>
              <to>
                <xdr:col>1</xdr:col>
                <xdr:colOff>457200</xdr:colOff>
                <xdr:row>7</xdr:row>
                <xdr:rowOff>19050</xdr:rowOff>
              </to>
            </anchor>
          </objectPr>
        </oleObject>
      </mc:Choice>
      <mc:Fallback>
        <oleObject progId="Acrobat Document" dvAspect="DVASPECT_ICON" shapeId="9933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1" t="s">
        <v>1874</v>
      </c>
      <c r="B1" s="2452"/>
      <c r="C1" s="2452"/>
      <c r="D1" s="2452"/>
      <c r="E1" s="2452"/>
      <c r="F1" s="2453"/>
    </row>
    <row r="2" spans="1:8" ht="39.75" customHeight="1" x14ac:dyDescent="0.2">
      <c r="A2" s="2461" t="s">
        <v>2017</v>
      </c>
      <c r="B2" s="2462"/>
      <c r="C2" s="2462"/>
      <c r="D2" s="2462"/>
      <c r="E2" s="2462"/>
      <c r="F2" s="2463"/>
      <c r="G2" s="1819"/>
      <c r="H2" s="1819"/>
    </row>
    <row r="3" spans="1:8" ht="46.5" customHeight="1" x14ac:dyDescent="0.2">
      <c r="A3" s="2464" t="s">
        <v>1724</v>
      </c>
      <c r="B3" s="2465"/>
      <c r="C3" s="2465"/>
      <c r="D3" s="2465"/>
      <c r="E3" s="2465"/>
      <c r="F3" s="2466"/>
      <c r="G3" s="1819"/>
      <c r="H3" s="1819"/>
    </row>
    <row r="4" spans="1:8" s="1571" customFormat="1" ht="41.25" customHeight="1" x14ac:dyDescent="0.2">
      <c r="A4" s="2467" t="s">
        <v>1873</v>
      </c>
      <c r="B4" s="2468"/>
      <c r="C4" s="2468"/>
      <c r="D4" s="2468"/>
      <c r="E4" s="2468"/>
      <c r="F4" s="2469"/>
    </row>
    <row r="5" spans="1:8" ht="42" customHeight="1" x14ac:dyDescent="0.2">
      <c r="A5" s="1834" t="s">
        <v>560</v>
      </c>
      <c r="B5" s="1572" t="s">
        <v>1876</v>
      </c>
      <c r="C5" s="1572" t="s">
        <v>1877</v>
      </c>
      <c r="D5" s="1572" t="s">
        <v>1875</v>
      </c>
      <c r="E5" s="1572" t="s">
        <v>1878</v>
      </c>
      <c r="F5" s="1572" t="s">
        <v>1634</v>
      </c>
    </row>
    <row r="6" spans="1:8" s="1575" customFormat="1" ht="14.25" customHeight="1" x14ac:dyDescent="0.2">
      <c r="A6" s="1573" t="s">
        <v>1635</v>
      </c>
      <c r="B6" s="1574">
        <f>'Acct Summary 7-8'!C8</f>
        <v>5295009</v>
      </c>
      <c r="C6" s="1574">
        <f>'Acct Summary 7-8'!D8</f>
        <v>0</v>
      </c>
      <c r="D6" s="1574">
        <f>'Acct Summary 7-8'!F8</f>
        <v>0</v>
      </c>
      <c r="E6" s="1574">
        <f>'Acct Summary 7-8'!I8</f>
        <v>0</v>
      </c>
      <c r="F6" s="1574">
        <f>SUM(B6:E6)</f>
        <v>5295009</v>
      </c>
    </row>
    <row r="7" spans="1:8" s="1575" customFormat="1" ht="14.25" customHeight="1" thickBot="1" x14ac:dyDescent="0.25">
      <c r="A7" s="1573" t="s">
        <v>1636</v>
      </c>
      <c r="B7" s="1576">
        <f>'Acct Summary 7-8'!C17</f>
        <v>5728727</v>
      </c>
      <c r="C7" s="1576">
        <f>'Acct Summary 7-8'!D17</f>
        <v>0</v>
      </c>
      <c r="D7" s="1576">
        <f>'Acct Summary 7-8'!F17</f>
        <v>0</v>
      </c>
      <c r="E7" s="1835"/>
      <c r="F7" s="1574">
        <f>SUM(B7:E7)</f>
        <v>5728727</v>
      </c>
    </row>
    <row r="8" spans="1:8" s="1575" customFormat="1" ht="14.25" thickTop="1" thickBot="1" x14ac:dyDescent="0.25">
      <c r="A8" s="1577" t="s">
        <v>1637</v>
      </c>
      <c r="B8" s="1578">
        <f>(B6-B7)</f>
        <v>-433718</v>
      </c>
      <c r="C8" s="1578">
        <f>(C6-C7)</f>
        <v>0</v>
      </c>
      <c r="D8" s="1578">
        <f>(D6-D7)</f>
        <v>0</v>
      </c>
      <c r="E8" s="1576">
        <f>(E6-E7)</f>
        <v>0</v>
      </c>
      <c r="F8" s="1579">
        <f>SUM(F6-F7)</f>
        <v>-433718</v>
      </c>
    </row>
    <row r="9" spans="1:8" s="1575" customFormat="1" ht="14.25" thickTop="1" thickBot="1" x14ac:dyDescent="0.25">
      <c r="A9" s="1580" t="s">
        <v>2018</v>
      </c>
      <c r="B9" s="1581">
        <f>'Acct Summary 7-8'!C81</f>
        <v>1818538</v>
      </c>
      <c r="C9" s="1581">
        <f>'Acct Summary 7-8'!D81</f>
        <v>0</v>
      </c>
      <c r="D9" s="1581">
        <f>'Acct Summary 7-8'!F81</f>
        <v>0</v>
      </c>
      <c r="E9" s="1581">
        <f>'Acct Summary 7-8'!I81</f>
        <v>0</v>
      </c>
      <c r="F9" s="1660">
        <f>SUM(B9:E9)</f>
        <v>1818538</v>
      </c>
    </row>
    <row r="10" spans="1:8" ht="16.5" customHeight="1" thickTop="1" x14ac:dyDescent="0.2">
      <c r="A10" s="1582"/>
      <c r="B10" s="1583"/>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58"/>
      <c r="B11" s="1659"/>
      <c r="C11" s="2455"/>
      <c r="D11" s="2456"/>
      <c r="E11" s="2456"/>
      <c r="F11" s="2457"/>
      <c r="H11" s="1657"/>
    </row>
    <row r="12" spans="1:8" ht="19.5" customHeight="1" x14ac:dyDescent="0.2">
      <c r="A12" s="1658"/>
      <c r="B12" s="1659"/>
      <c r="C12" s="2455"/>
      <c r="D12" s="2456"/>
      <c r="E12" s="2456"/>
      <c r="F12" s="2457"/>
      <c r="H12" s="1657"/>
    </row>
    <row r="13" spans="1:8" ht="19.5" customHeight="1" x14ac:dyDescent="0.2">
      <c r="A13" s="1658"/>
      <c r="B13" s="1659"/>
      <c r="C13" s="2458"/>
      <c r="D13" s="2459"/>
      <c r="E13" s="2459"/>
      <c r="F13" s="2460"/>
      <c r="H13" s="1657"/>
    </row>
    <row r="14" spans="1:8" s="1530" customFormat="1" hidden="1" x14ac:dyDescent="0.2">
      <c r="A14" s="2454" t="s">
        <v>1946</v>
      </c>
      <c r="B14" s="2454"/>
      <c r="C14" s="2454"/>
      <c r="D14" s="2454"/>
      <c r="E14" s="2454"/>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0"/>
      <c r="B8" s="2471"/>
      <c r="C8" s="2471"/>
      <c r="D8" s="2472"/>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5" t="s">
        <v>1886</v>
      </c>
      <c r="D11" s="2476"/>
    </row>
    <row r="12" spans="1:4" s="4" customFormat="1" ht="12.75" x14ac:dyDescent="0.2">
      <c r="A12" s="1892"/>
      <c r="B12" s="227"/>
      <c r="C12" s="1891" t="s">
        <v>1885</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1909</v>
      </c>
      <c r="D28" s="2341"/>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1911</v>
      </c>
      <c r="D31" s="1254" t="str">
        <f>IF(AND(COVER!J29="X",COVER!J30="X",COVER!L30&lt;&gt;"X"),"OK",IF(AND(COVER!J29="X",COVER!J30&lt;&gt;"X",COVER!L30="X"),"OK",IF(AND(COVER!L29="X",COVER!J30&lt;&gt;"X"),"OK","PLEASE CHECK YES or NO.")))</f>
        <v>OK</v>
      </c>
    </row>
    <row r="32" spans="1:4" x14ac:dyDescent="0.2">
      <c r="A32" s="232"/>
      <c r="B32" s="235"/>
      <c r="C32" s="1585" t="s">
        <v>1910</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A10" sqref="A10:F10"/>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2" t="s">
        <v>2019</v>
      </c>
      <c r="B4" s="2483"/>
      <c r="C4" s="2483"/>
      <c r="D4" s="2483"/>
      <c r="E4" s="2483"/>
      <c r="F4" s="2483"/>
      <c r="G4" s="2483"/>
      <c r="H4" s="2483"/>
      <c r="I4" s="2483"/>
      <c r="J4" s="2483"/>
      <c r="K4" s="2483"/>
      <c r="L4" s="248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4" t="str">
        <f>COVER!A17</f>
        <v>Perandoe Sp Ed District</v>
      </c>
      <c r="B7" s="2485"/>
      <c r="C7" s="2485"/>
      <c r="D7" s="2486"/>
      <c r="E7" s="2487">
        <f>COVER!A13</f>
        <v>45079132061</v>
      </c>
      <c r="F7" s="2488"/>
      <c r="G7" s="2489" t="str">
        <f>COVER!T23</f>
        <v>060-004566</v>
      </c>
      <c r="H7" s="2490"/>
      <c r="I7" s="2490"/>
      <c r="J7" s="2490"/>
      <c r="K7" s="2490"/>
      <c r="L7" s="2491"/>
    </row>
    <row r="8" spans="1:29" ht="13.5" customHeight="1" x14ac:dyDescent="0.2">
      <c r="A8" s="2006" t="s">
        <v>1901</v>
      </c>
      <c r="B8" s="1958"/>
      <c r="C8" s="1948"/>
      <c r="D8" s="1948"/>
      <c r="E8" s="1960"/>
      <c r="F8" s="1949"/>
      <c r="G8" s="2009" t="s">
        <v>1387</v>
      </c>
      <c r="H8" s="1279"/>
      <c r="I8" s="1279"/>
      <c r="J8" s="1279"/>
      <c r="K8" s="1279"/>
      <c r="L8" s="1950"/>
    </row>
    <row r="9" spans="1:29" ht="13.5" customHeight="1" x14ac:dyDescent="0.2">
      <c r="A9" s="2492"/>
      <c r="B9" s="2493"/>
      <c r="C9" s="2493"/>
      <c r="D9" s="2493"/>
      <c r="E9" s="2493"/>
      <c r="F9" s="2494"/>
      <c r="G9" s="2495" t="str">
        <f>COVER!T13</f>
        <v>Moore &amp; Simonin, PC</v>
      </c>
      <c r="H9" s="2496"/>
      <c r="I9" s="2496"/>
      <c r="J9" s="2496"/>
      <c r="K9" s="2496"/>
      <c r="L9" s="2497"/>
    </row>
    <row r="10" spans="1:29" ht="13.5" customHeight="1" x14ac:dyDescent="0.2">
      <c r="A10" s="2498" t="str">
        <f>COVER!A38</f>
        <v>Red Bud Community Unit School District No. 132</v>
      </c>
      <c r="B10" s="2499"/>
      <c r="C10" s="2499"/>
      <c r="D10" s="2499"/>
      <c r="E10" s="2499"/>
      <c r="F10" s="2500"/>
      <c r="G10" s="2495" t="str">
        <f>COVER!T17</f>
        <v>3636 North Belt West</v>
      </c>
      <c r="H10" s="2501"/>
      <c r="I10" s="2501"/>
      <c r="J10" s="2501"/>
      <c r="K10" s="2501"/>
      <c r="L10" s="2502"/>
    </row>
    <row r="11" spans="1:29" ht="13.5" customHeight="1" x14ac:dyDescent="0.2">
      <c r="A11" s="2006" t="s">
        <v>1903</v>
      </c>
      <c r="B11" s="1958"/>
      <c r="C11" s="1948"/>
      <c r="D11" s="1960"/>
      <c r="E11" s="1948"/>
      <c r="F11" s="1949"/>
      <c r="G11" s="2495" t="str">
        <f>COVER!T19</f>
        <v>Belleville</v>
      </c>
      <c r="H11" s="2501"/>
      <c r="I11" s="2501"/>
      <c r="J11" s="2001" t="str">
        <f>COVER!X19</f>
        <v>IL</v>
      </c>
      <c r="K11" s="2001">
        <f>COVER!Z19</f>
        <v>62226</v>
      </c>
      <c r="L11" s="2000"/>
    </row>
    <row r="12" spans="1:29" ht="13.5" customHeight="1" x14ac:dyDescent="0.2">
      <c r="A12" s="2503" t="s">
        <v>1902</v>
      </c>
      <c r="B12" s="2504"/>
      <c r="C12" s="2504"/>
      <c r="D12" s="2504"/>
      <c r="E12" s="2504"/>
      <c r="F12" s="2505"/>
      <c r="G12" s="1917"/>
      <c r="H12" s="1295"/>
      <c r="I12" s="1295"/>
      <c r="J12" s="1295"/>
      <c r="K12" s="1295"/>
      <c r="L12" s="1918"/>
    </row>
    <row r="13" spans="1:29" ht="13.5" customHeight="1" x14ac:dyDescent="0.2">
      <c r="A13" s="2495"/>
      <c r="B13" s="2496"/>
      <c r="C13" s="2496"/>
      <c r="D13" s="2496"/>
      <c r="E13" s="1294"/>
      <c r="F13" s="2002"/>
      <c r="G13" s="2010" t="s">
        <v>1904</v>
      </c>
      <c r="H13" s="1951"/>
      <c r="I13" s="2506" t="str">
        <f>COVER!T25</f>
        <v>mooresimonin@mrsaccountants.com</v>
      </c>
      <c r="J13" s="2507"/>
      <c r="K13" s="2507"/>
      <c r="L13" s="2508"/>
    </row>
    <row r="14" spans="1:29" ht="13.5" customHeight="1" x14ac:dyDescent="0.2">
      <c r="A14" s="2495" t="str">
        <f>COVER!A19</f>
        <v>1525 Locust St.</v>
      </c>
      <c r="B14" s="2493"/>
      <c r="C14" s="2493"/>
      <c r="D14" s="2493"/>
      <c r="E14" s="1999">
        <v>0</v>
      </c>
      <c r="F14" s="1293"/>
      <c r="G14" s="2011" t="s">
        <v>1386</v>
      </c>
      <c r="H14" s="1279"/>
      <c r="I14" s="1279"/>
      <c r="J14" s="1279"/>
      <c r="K14" s="1279"/>
      <c r="L14" s="1950"/>
    </row>
    <row r="15" spans="1:29" ht="13.5" customHeight="1" x14ac:dyDescent="0.2">
      <c r="A15" s="2495" t="str">
        <f>COVER!A21</f>
        <v>Red Bud</v>
      </c>
      <c r="B15" s="2501"/>
      <c r="C15" s="2501"/>
      <c r="D15" s="1278"/>
      <c r="E15" s="1919"/>
      <c r="F15" s="1292"/>
      <c r="G15" s="1998" t="str">
        <f>COVER!T15</f>
        <v>Robert E. Moore, CPA</v>
      </c>
      <c r="H15" s="1279"/>
      <c r="I15" s="1279"/>
      <c r="J15" s="1279"/>
      <c r="K15" s="1279"/>
      <c r="L15" s="1950"/>
    </row>
    <row r="16" spans="1:29" ht="12.2" customHeight="1" x14ac:dyDescent="0.2">
      <c r="A16" s="1998"/>
      <c r="B16" s="1500"/>
      <c r="C16" s="2001">
        <f>COVER!A25</f>
        <v>62278</v>
      </c>
      <c r="D16" s="2001"/>
      <c r="E16" s="2001"/>
      <c r="F16" s="2002"/>
      <c r="G16" s="2509"/>
      <c r="H16" s="2510"/>
      <c r="I16" s="2510"/>
      <c r="J16" s="2510"/>
      <c r="K16" s="2510"/>
      <c r="L16" s="2511"/>
    </row>
    <row r="17" spans="1:13" ht="12.2" customHeight="1" x14ac:dyDescent="0.2">
      <c r="A17" s="2512"/>
      <c r="B17" s="2513"/>
      <c r="C17" s="2513"/>
      <c r="D17" s="2513"/>
      <c r="E17" s="2513"/>
      <c r="F17" s="2514"/>
      <c r="G17" s="2011" t="s">
        <v>1385</v>
      </c>
      <c r="H17" s="1279"/>
      <c r="I17" s="1279"/>
      <c r="J17" s="1279"/>
      <c r="K17" s="2012" t="s">
        <v>1384</v>
      </c>
      <c r="L17" s="1949"/>
      <c r="M17" s="1291"/>
    </row>
    <row r="18" spans="1:13" ht="12.2" customHeight="1" x14ac:dyDescent="0.2">
      <c r="A18" s="2498"/>
      <c r="B18" s="2499"/>
      <c r="C18" s="2499"/>
      <c r="D18" s="2499"/>
      <c r="E18" s="2499"/>
      <c r="F18" s="2500"/>
      <c r="G18" s="2484" t="str">
        <f>COVER!T21</f>
        <v>618-233-5049</v>
      </c>
      <c r="H18" s="2485"/>
      <c r="I18" s="2485"/>
      <c r="J18" s="2485"/>
      <c r="K18" s="2484" t="str">
        <f>COVER!X21</f>
        <v>618-233-1061</v>
      </c>
      <c r="L18" s="251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2026</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2027</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2028</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2029</v>
      </c>
      <c r="D32" s="1278"/>
      <c r="E32" s="1278"/>
      <c r="F32" s="1284"/>
      <c r="G32" s="1284"/>
      <c r="H32" s="1284"/>
      <c r="I32" s="1284"/>
      <c r="J32" s="1284"/>
      <c r="K32" s="1284"/>
      <c r="L32" s="1284"/>
    </row>
    <row r="33" spans="1:12" s="1277" customFormat="1" ht="10.9" customHeight="1" x14ac:dyDescent="0.2">
      <c r="B33" s="1283"/>
      <c r="C33" s="2014" t="s">
        <v>2030</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2031</v>
      </c>
      <c r="D35" s="1284"/>
      <c r="E35" s="1284"/>
      <c r="F35" s="1284"/>
      <c r="G35" s="1284"/>
      <c r="H35" s="1284"/>
      <c r="I35" s="1284"/>
      <c r="J35" s="1284"/>
      <c r="K35" s="1284"/>
      <c r="L35" s="1284"/>
    </row>
    <row r="36" spans="1:12" s="1277" customFormat="1" ht="10.9" customHeight="1" x14ac:dyDescent="0.2">
      <c r="B36" s="1283"/>
      <c r="C36" s="2014" t="s">
        <v>2032</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2033</v>
      </c>
      <c r="D38" s="1284"/>
      <c r="E38" s="1284"/>
    </row>
    <row r="39" spans="1:12" ht="9" customHeight="1" x14ac:dyDescent="0.2">
      <c r="B39" s="1283"/>
      <c r="C39" s="2014"/>
      <c r="D39" s="1282"/>
      <c r="E39" s="1282"/>
    </row>
    <row r="40" spans="1:12" s="1277" customFormat="1" ht="13.5" customHeight="1" x14ac:dyDescent="0.2">
      <c r="B40" s="1280"/>
      <c r="C40" s="2013" t="s">
        <v>2034</v>
      </c>
      <c r="D40" s="1284"/>
      <c r="E40" s="1284"/>
    </row>
    <row r="41" spans="1:12" ht="9" customHeight="1" x14ac:dyDescent="0.2">
      <c r="A41" s="1286"/>
      <c r="B41" s="1283"/>
      <c r="C41" s="2014"/>
      <c r="D41" s="1282"/>
      <c r="E41" s="1282"/>
    </row>
    <row r="42" spans="1:12" s="1277" customFormat="1" ht="13.5" customHeight="1" x14ac:dyDescent="0.2">
      <c r="B42" s="1280"/>
      <c r="C42" s="2013"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2036</v>
      </c>
      <c r="D46" s="1278"/>
      <c r="E46" s="1278"/>
      <c r="F46" s="1278"/>
      <c r="G46" s="1278"/>
      <c r="H46" s="1278"/>
    </row>
    <row r="47" spans="1:12" ht="9" customHeight="1" x14ac:dyDescent="0.2"/>
    <row r="48" spans="1:12" ht="12.2" customHeight="1" x14ac:dyDescent="0.2">
      <c r="B48" s="1672"/>
      <c r="C48" s="2016" t="s">
        <v>2037</v>
      </c>
    </row>
    <row r="49" spans="1:12" ht="9" customHeight="1" x14ac:dyDescent="0.2"/>
    <row r="50" spans="1:12" ht="12.2" customHeight="1" x14ac:dyDescent="0.2">
      <c r="C50" s="2016"/>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6" t="str">
        <f>'Single Audit Cover'!A7</f>
        <v>Perandoe Sp Ed District</v>
      </c>
      <c r="B1" s="2517"/>
      <c r="C1" s="2517"/>
      <c r="D1" s="2517"/>
    </row>
    <row r="2" spans="1:11" s="2005" customFormat="1" ht="12.75" x14ac:dyDescent="0.2">
      <c r="A2" s="2518">
        <f>'Single Audit Cover'!E7</f>
        <v>45079132061</v>
      </c>
      <c r="B2" s="2519"/>
      <c r="C2" s="2519"/>
      <c r="D2" s="2519"/>
    </row>
    <row r="3" spans="1:11" s="2005" customFormat="1" ht="12.75" x14ac:dyDescent="0.2">
      <c r="A3" s="2516" t="s">
        <v>1895</v>
      </c>
      <c r="B3" s="2517"/>
      <c r="C3" s="2517"/>
      <c r="D3" s="2517"/>
    </row>
    <row r="4" spans="1:11" s="2005" customFormat="1" ht="4.5" customHeight="1" x14ac:dyDescent="0.2">
      <c r="A4" s="2003"/>
      <c r="B4" s="1997"/>
      <c r="C4" s="1997"/>
      <c r="D4" s="1997"/>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2040</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2041</v>
      </c>
      <c r="E28" s="1323"/>
      <c r="F28" s="1323"/>
      <c r="G28" s="1323"/>
      <c r="H28" s="1323"/>
      <c r="I28" s="1323"/>
      <c r="J28" s="1323"/>
      <c r="K28" s="1323"/>
    </row>
    <row r="29" spans="1:11" ht="10.5" customHeight="1" x14ac:dyDescent="0.2">
      <c r="A29" s="1300"/>
      <c r="D29" s="2102"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6"/>
      <c r="C42" s="1301">
        <v>11</v>
      </c>
      <c r="D42" s="2018" t="s">
        <v>2045</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2046</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2047</v>
      </c>
    </row>
    <row r="58" spans="1:4" x14ac:dyDescent="0.2">
      <c r="A58" s="1300"/>
      <c r="C58" s="1957"/>
      <c r="D58" s="1303" t="s">
        <v>1422</v>
      </c>
    </row>
    <row r="59" spans="1:4" ht="10.5" customHeight="1" x14ac:dyDescent="0.2">
      <c r="A59" s="1300"/>
      <c r="D59" s="1306" t="s">
        <v>1421</v>
      </c>
    </row>
    <row r="60" spans="1:4" ht="10.5" customHeight="1" x14ac:dyDescent="0.2">
      <c r="A60" s="1300"/>
      <c r="D60" s="2101" t="s">
        <v>2087</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101" t="s">
        <v>2086</v>
      </c>
    </row>
    <row r="65" spans="1:4" x14ac:dyDescent="0.2">
      <c r="A65" s="1300"/>
      <c r="C65" s="1957"/>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101" t="s">
        <v>2086</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2050</v>
      </c>
    </row>
    <row r="92" spans="1:4" x14ac:dyDescent="0.2">
      <c r="A92" s="1300"/>
      <c r="B92" s="1309"/>
      <c r="C92" s="1957"/>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5"/>
      <c r="C96" s="1304">
        <f>C91+1</f>
        <v>28</v>
      </c>
      <c r="D96" s="1303" t="s">
        <v>2052</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2053</v>
      </c>
    </row>
    <row r="101" spans="1:4" ht="3" customHeight="1" x14ac:dyDescent="0.2">
      <c r="A101" s="1300"/>
      <c r="B101" s="2017"/>
      <c r="C101" s="1304"/>
      <c r="D101" s="2019"/>
    </row>
    <row r="102" spans="1:4" x14ac:dyDescent="0.2">
      <c r="A102" s="1300"/>
      <c r="B102" s="1955"/>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2055</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20" sqref="D2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Perandoe Sp Ed District</v>
      </c>
      <c r="B1" s="2522"/>
      <c r="C1" s="2522"/>
      <c r="D1" s="2522"/>
      <c r="E1" s="2522"/>
    </row>
    <row r="2" spans="1:5" x14ac:dyDescent="0.2">
      <c r="A2" s="2523">
        <f>'Single Audit Cover'!E7</f>
        <v>45079132061</v>
      </c>
      <c r="B2" s="2523"/>
      <c r="C2" s="2523"/>
      <c r="D2" s="2523"/>
      <c r="E2" s="2523"/>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2027378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5178</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-295424</v>
      </c>
    </row>
    <row r="19" spans="1:4" ht="13.5" thickBot="1" x14ac:dyDescent="0.25">
      <c r="A19" s="2023" t="s">
        <v>1452</v>
      </c>
      <c r="D19" s="1343">
        <f>SUM(D10+D12+D14+D17)</f>
        <v>1737132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1737132</v>
      </c>
    </row>
    <row r="33" spans="1:4" x14ac:dyDescent="0.2">
      <c r="D33" s="1340"/>
    </row>
    <row r="34" spans="1:4" x14ac:dyDescent="0.2">
      <c r="A34" s="1331" t="s">
        <v>1449</v>
      </c>
    </row>
    <row r="35" spans="1:4" x14ac:dyDescent="0.2">
      <c r="A35" s="1331" t="s">
        <v>1448</v>
      </c>
      <c r="B35" s="1333" t="s">
        <v>1447</v>
      </c>
      <c r="D35" s="1339">
        <v>1737132</v>
      </c>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5">
        <f>SUM(D35:D45)</f>
        <v>1737132</v>
      </c>
    </row>
    <row r="49" spans="2:4" x14ac:dyDescent="0.2">
      <c r="B49" s="1334" t="s">
        <v>1443</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B11" sqref="B1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Perandoe Sp Ed District</v>
      </c>
      <c r="C1" s="2527"/>
      <c r="D1" s="2527"/>
      <c r="E1" s="2527"/>
      <c r="F1" s="2527"/>
      <c r="G1" s="2527"/>
      <c r="H1" s="2527"/>
      <c r="I1" s="2527"/>
      <c r="J1" s="2527"/>
      <c r="K1" s="2527"/>
      <c r="L1" s="2527"/>
      <c r="M1" s="2527"/>
    </row>
    <row r="2" spans="2:14" ht="15" x14ac:dyDescent="0.2">
      <c r="B2" s="2528">
        <f>'Single Audit Cover'!E7</f>
        <v>45079132061</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2109</v>
      </c>
      <c r="C11" s="1377"/>
      <c r="D11" s="1376"/>
      <c r="E11" s="1375"/>
      <c r="F11" s="1375"/>
      <c r="G11" s="1375"/>
      <c r="H11" s="1375"/>
      <c r="I11" s="1375"/>
      <c r="J11" s="1375"/>
      <c r="K11" s="1375"/>
      <c r="L11" s="1375">
        <f>+G11+I11+K11</f>
        <v>0</v>
      </c>
      <c r="M11" s="1375"/>
    </row>
    <row r="12" spans="2:14" ht="20.100000000000001" customHeight="1" x14ac:dyDescent="0.2">
      <c r="B12" s="1374" t="s">
        <v>2110</v>
      </c>
      <c r="C12" s="1373"/>
      <c r="D12" s="1372"/>
      <c r="E12" s="1371"/>
      <c r="F12" s="1371"/>
      <c r="G12" s="1371"/>
      <c r="H12" s="1371"/>
      <c r="I12" s="1371"/>
      <c r="J12" s="1371"/>
      <c r="K12" s="1371"/>
      <c r="L12" s="1375">
        <f t="shared" ref="L12:L27" si="0">+G12+I12+K12</f>
        <v>0</v>
      </c>
      <c r="M12" s="1371"/>
    </row>
    <row r="13" spans="2:14" ht="20.100000000000001" customHeight="1" x14ac:dyDescent="0.2">
      <c r="B13" s="1374" t="s">
        <v>2111</v>
      </c>
      <c r="C13" s="1373">
        <v>10.555</v>
      </c>
      <c r="D13" s="1372"/>
      <c r="E13" s="1371"/>
      <c r="F13" s="1371">
        <v>5178</v>
      </c>
      <c r="G13" s="1371"/>
      <c r="H13" s="1371"/>
      <c r="I13" s="1371">
        <v>5178</v>
      </c>
      <c r="J13" s="1371"/>
      <c r="K13" s="1371"/>
      <c r="L13" s="1375">
        <f t="shared" si="0"/>
        <v>5178</v>
      </c>
      <c r="M13" s="1371"/>
    </row>
    <row r="14" spans="2:14" ht="20.100000000000001" customHeight="1" x14ac:dyDescent="0.2">
      <c r="B14" s="1374" t="s">
        <v>2112</v>
      </c>
      <c r="C14" s="1373">
        <v>10.555</v>
      </c>
      <c r="D14" s="1372" t="s">
        <v>2113</v>
      </c>
      <c r="E14" s="1371">
        <v>20098</v>
      </c>
      <c r="F14" s="1371">
        <v>5598</v>
      </c>
      <c r="G14" s="1371">
        <v>20098</v>
      </c>
      <c r="H14" s="1371"/>
      <c r="I14" s="1371">
        <v>5598</v>
      </c>
      <c r="J14" s="1371"/>
      <c r="K14" s="1371"/>
      <c r="L14" s="1375">
        <f t="shared" si="0"/>
        <v>25696</v>
      </c>
      <c r="M14" s="1371"/>
    </row>
    <row r="15" spans="2:14" ht="20.100000000000001" customHeight="1" x14ac:dyDescent="0.2">
      <c r="B15" s="1374" t="s">
        <v>1365</v>
      </c>
      <c r="C15" s="1373"/>
      <c r="D15" s="1372" t="s">
        <v>2114</v>
      </c>
      <c r="E15" s="1371"/>
      <c r="F15" s="1371">
        <v>20338</v>
      </c>
      <c r="G15" s="1371"/>
      <c r="H15" s="1371"/>
      <c r="I15" s="1371">
        <v>20338</v>
      </c>
      <c r="J15" s="1371"/>
      <c r="K15" s="1371"/>
      <c r="L15" s="1375">
        <f t="shared" si="0"/>
        <v>20338</v>
      </c>
      <c r="M15" s="1371"/>
    </row>
    <row r="16" spans="2:14" ht="20.100000000000001" customHeight="1" x14ac:dyDescent="0.2">
      <c r="B16" s="1374" t="s">
        <v>2115</v>
      </c>
      <c r="C16" s="1373">
        <v>10.553000000000001</v>
      </c>
      <c r="D16" s="1372" t="s">
        <v>2116</v>
      </c>
      <c r="E16" s="1371">
        <v>11360</v>
      </c>
      <c r="F16" s="1371">
        <v>3135</v>
      </c>
      <c r="G16" s="1371">
        <v>11360</v>
      </c>
      <c r="H16" s="1371"/>
      <c r="I16" s="1371">
        <v>3135</v>
      </c>
      <c r="J16" s="1371"/>
      <c r="K16" s="1371"/>
      <c r="L16" s="1375">
        <f t="shared" si="0"/>
        <v>14495</v>
      </c>
      <c r="M16" s="1371"/>
    </row>
    <row r="17" spans="2:14" ht="20.100000000000001" customHeight="1" x14ac:dyDescent="0.2">
      <c r="B17" s="1374"/>
      <c r="C17" s="1373"/>
      <c r="D17" s="1372" t="s">
        <v>2117</v>
      </c>
      <c r="E17" s="1371"/>
      <c r="F17" s="1371">
        <v>11672</v>
      </c>
      <c r="G17" s="1371"/>
      <c r="H17" s="1371"/>
      <c r="I17" s="1371">
        <v>11672</v>
      </c>
      <c r="J17" s="1371"/>
      <c r="K17" s="1371"/>
      <c r="L17" s="1375">
        <f t="shared" si="0"/>
        <v>11672</v>
      </c>
      <c r="M17" s="1371"/>
    </row>
    <row r="18" spans="2:14" ht="20.100000000000001" customHeight="1" x14ac:dyDescent="0.2">
      <c r="B18" s="1374" t="s">
        <v>2118</v>
      </c>
      <c r="C18" s="1373"/>
      <c r="D18" s="1372"/>
      <c r="E18" s="1371">
        <v>31458</v>
      </c>
      <c r="F18" s="1371">
        <v>45921</v>
      </c>
      <c r="G18" s="1371">
        <v>31458</v>
      </c>
      <c r="H18" s="1371"/>
      <c r="I18" s="1371">
        <v>45921</v>
      </c>
      <c r="J18" s="1371"/>
      <c r="K18" s="1371"/>
      <c r="L18" s="1375">
        <f t="shared" si="0"/>
        <v>77379</v>
      </c>
      <c r="M18" s="1371"/>
    </row>
    <row r="19" spans="2:14" ht="20.100000000000001" customHeight="1" x14ac:dyDescent="0.2">
      <c r="B19" s="1374" t="s">
        <v>2119</v>
      </c>
      <c r="C19" s="1373"/>
      <c r="D19" s="1372"/>
      <c r="E19" s="1371"/>
      <c r="F19" s="1371"/>
      <c r="G19" s="1371"/>
      <c r="H19" s="1371"/>
      <c r="I19" s="1371"/>
      <c r="J19" s="1371"/>
      <c r="K19" s="1371"/>
      <c r="L19" s="1375">
        <f t="shared" si="0"/>
        <v>0</v>
      </c>
      <c r="M19" s="1371"/>
    </row>
    <row r="20" spans="2:14" ht="20.100000000000001" customHeight="1" x14ac:dyDescent="0.2">
      <c r="B20" s="1374" t="s">
        <v>2110</v>
      </c>
      <c r="C20" s="1373"/>
      <c r="D20" s="1372"/>
      <c r="E20" s="1371"/>
      <c r="F20" s="1371"/>
      <c r="G20" s="1371"/>
      <c r="H20" s="1371"/>
      <c r="I20" s="1371"/>
      <c r="J20" s="1371"/>
      <c r="K20" s="1371"/>
      <c r="L20" s="1375">
        <f t="shared" si="0"/>
        <v>0</v>
      </c>
      <c r="M20" s="1371"/>
    </row>
    <row r="21" spans="2:14" ht="20.100000000000001" customHeight="1" x14ac:dyDescent="0.2">
      <c r="B21" s="1374" t="s">
        <v>2120</v>
      </c>
      <c r="C21" s="1373" t="s">
        <v>2121</v>
      </c>
      <c r="D21" s="1372" t="s">
        <v>2122</v>
      </c>
      <c r="E21" s="1371">
        <v>34173</v>
      </c>
      <c r="F21" s="1371">
        <v>2803</v>
      </c>
      <c r="G21" s="1371">
        <v>36976</v>
      </c>
      <c r="H21" s="1371"/>
      <c r="I21" s="1371"/>
      <c r="J21" s="1371"/>
      <c r="K21" s="1371"/>
      <c r="L21" s="1375">
        <f t="shared" si="0"/>
        <v>36976</v>
      </c>
      <c r="M21" s="1371">
        <v>44647</v>
      </c>
    </row>
    <row r="22" spans="2:14" ht="20.100000000000001" customHeight="1" x14ac:dyDescent="0.2">
      <c r="B22" s="1374"/>
      <c r="C22" s="1373"/>
      <c r="D22" s="1372" t="s">
        <v>2123</v>
      </c>
      <c r="E22" s="1371"/>
      <c r="F22" s="1371">
        <v>72243</v>
      </c>
      <c r="G22" s="1371"/>
      <c r="H22" s="1371"/>
      <c r="I22" s="1371">
        <v>82015</v>
      </c>
      <c r="J22" s="1371"/>
      <c r="K22" s="1371">
        <v>8918</v>
      </c>
      <c r="L22" s="1375">
        <f t="shared" si="0"/>
        <v>90933</v>
      </c>
      <c r="M22" s="1371">
        <v>94981</v>
      </c>
    </row>
    <row r="23" spans="2:14" ht="20.100000000000001" customHeight="1" x14ac:dyDescent="0.2">
      <c r="B23" s="1374" t="s">
        <v>2124</v>
      </c>
      <c r="C23" s="1373" t="s">
        <v>2125</v>
      </c>
      <c r="D23" s="1372" t="s">
        <v>2126</v>
      </c>
      <c r="E23" s="1371">
        <v>1221428</v>
      </c>
      <c r="F23" s="1371">
        <v>397666</v>
      </c>
      <c r="G23" s="1371">
        <v>1579177</v>
      </c>
      <c r="H23" s="1371">
        <v>1058327</v>
      </c>
      <c r="I23" s="1371">
        <v>39917</v>
      </c>
      <c r="J23" s="1371"/>
      <c r="K23" s="1371"/>
      <c r="L23" s="1375">
        <f t="shared" si="0"/>
        <v>1619094</v>
      </c>
      <c r="M23" s="1371">
        <v>1696104</v>
      </c>
    </row>
    <row r="24" spans="2:14" ht="20.100000000000001" customHeight="1" x14ac:dyDescent="0.2">
      <c r="B24" s="1374"/>
      <c r="C24" s="1373"/>
      <c r="D24" s="1372" t="s">
        <v>2127</v>
      </c>
      <c r="E24" s="1371"/>
      <c r="F24" s="1371">
        <v>1132055</v>
      </c>
      <c r="G24" s="1371"/>
      <c r="H24" s="1371"/>
      <c r="I24" s="1371">
        <v>1686172</v>
      </c>
      <c r="J24" s="1371">
        <v>1225660</v>
      </c>
      <c r="K24" s="1371">
        <v>23245</v>
      </c>
      <c r="L24" s="1375">
        <f t="shared" si="0"/>
        <v>1709417</v>
      </c>
      <c r="M24" s="1371">
        <v>1761319</v>
      </c>
    </row>
    <row r="25" spans="2:14" ht="20.100000000000001" customHeight="1" x14ac:dyDescent="0.2">
      <c r="B25" s="1374" t="s">
        <v>2128</v>
      </c>
      <c r="C25" s="1373"/>
      <c r="D25" s="1372"/>
      <c r="E25" s="1371">
        <v>1255601</v>
      </c>
      <c r="F25" s="1371">
        <v>1604767</v>
      </c>
      <c r="G25" s="1371">
        <v>1616153</v>
      </c>
      <c r="H25" s="1371">
        <v>1058327</v>
      </c>
      <c r="I25" s="1371">
        <v>1808104</v>
      </c>
      <c r="J25" s="1371">
        <v>1225660</v>
      </c>
      <c r="K25" s="1371">
        <v>32163</v>
      </c>
      <c r="L25" s="1375">
        <f t="shared" si="0"/>
        <v>3456420</v>
      </c>
      <c r="M25" s="1371"/>
    </row>
    <row r="26" spans="2:14" ht="20.100000000000001" customHeight="1" x14ac:dyDescent="0.2">
      <c r="B26" s="1374" t="s">
        <v>2162</v>
      </c>
      <c r="C26" s="1373"/>
      <c r="D26" s="1372"/>
      <c r="E26" s="1371"/>
      <c r="F26" s="1371"/>
      <c r="G26" s="1371"/>
      <c r="H26" s="1371"/>
      <c r="I26" s="1371"/>
      <c r="J26" s="1371"/>
      <c r="K26" s="1371"/>
      <c r="L26" s="1375">
        <f t="shared" si="0"/>
        <v>0</v>
      </c>
      <c r="M26" s="1371"/>
    </row>
    <row r="27" spans="2:14" ht="20.100000000000001" customHeight="1" x14ac:dyDescent="0.2">
      <c r="B27" s="1374" t="s">
        <v>2163</v>
      </c>
      <c r="C27" s="1373" t="s">
        <v>2164</v>
      </c>
      <c r="D27" s="1372" t="s">
        <v>2165</v>
      </c>
      <c r="E27" s="1371"/>
      <c r="F27" s="1371">
        <v>27442</v>
      </c>
      <c r="G27" s="1371"/>
      <c r="H27" s="1371"/>
      <c r="I27" s="1371">
        <v>45819</v>
      </c>
      <c r="J27" s="1371"/>
      <c r="K27" s="1371"/>
      <c r="L27" s="1375">
        <f t="shared" si="0"/>
        <v>45819</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19" sqref="B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Perandoe Sp Ed District</v>
      </c>
      <c r="C1" s="2527"/>
      <c r="D1" s="2527"/>
      <c r="E1" s="2527"/>
      <c r="F1" s="2527"/>
      <c r="G1" s="2527"/>
      <c r="H1" s="2527"/>
      <c r="I1" s="2527"/>
      <c r="J1" s="2527"/>
      <c r="K1" s="2527"/>
      <c r="L1" s="2527"/>
      <c r="M1" s="2527"/>
    </row>
    <row r="2" spans="2:14" ht="15" x14ac:dyDescent="0.2">
      <c r="B2" s="2528">
        <f>'Single Audit Cover'!E7</f>
        <v>45079132061</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2129</v>
      </c>
      <c r="C11" s="1377"/>
      <c r="D11" s="1376"/>
      <c r="E11" s="1375">
        <v>1255601</v>
      </c>
      <c r="F11" s="1375">
        <v>1632209</v>
      </c>
      <c r="G11" s="1375">
        <v>1616153</v>
      </c>
      <c r="H11" s="1375">
        <v>1058327</v>
      </c>
      <c r="I11" s="1375">
        <v>1853923</v>
      </c>
      <c r="J11" s="1375">
        <v>1225660</v>
      </c>
      <c r="K11" s="1375">
        <v>32163</v>
      </c>
      <c r="L11" s="1375">
        <f>+G11+I11+K11</f>
        <v>3502239</v>
      </c>
      <c r="M11" s="1375"/>
    </row>
    <row r="12" spans="2:14" ht="20.100000000000001" customHeight="1" x14ac:dyDescent="0.2">
      <c r="B12" s="1374" t="s">
        <v>2166</v>
      </c>
      <c r="C12" s="1373"/>
      <c r="D12" s="1372"/>
      <c r="E12" s="1371"/>
      <c r="F12" s="1371"/>
      <c r="G12" s="1371"/>
      <c r="H12" s="1371"/>
      <c r="I12" s="1371"/>
      <c r="J12" s="1371"/>
      <c r="K12" s="1371"/>
      <c r="L12" s="1375">
        <f t="shared" ref="L12:L27" si="0">+G12+I12+K12</f>
        <v>0</v>
      </c>
      <c r="M12" s="1371"/>
    </row>
    <row r="13" spans="2:14" ht="20.100000000000001" customHeight="1" x14ac:dyDescent="0.2">
      <c r="B13" s="1374" t="s">
        <v>2167</v>
      </c>
      <c r="C13" s="1373"/>
      <c r="D13" s="1372"/>
      <c r="E13" s="1371"/>
      <c r="F13" s="1371"/>
      <c r="G13" s="1371"/>
      <c r="H13" s="1371"/>
      <c r="I13" s="1371"/>
      <c r="J13" s="1371"/>
      <c r="K13" s="1371"/>
      <c r="L13" s="1375">
        <f t="shared" si="0"/>
        <v>0</v>
      </c>
      <c r="M13" s="1371"/>
    </row>
    <row r="14" spans="2:14" ht="20.100000000000001" customHeight="1" x14ac:dyDescent="0.2">
      <c r="B14" s="1374" t="s">
        <v>2168</v>
      </c>
      <c r="C14" s="1373">
        <v>93.778000000000006</v>
      </c>
      <c r="D14" s="1372" t="s">
        <v>2169</v>
      </c>
      <c r="E14" s="1371">
        <v>40724</v>
      </c>
      <c r="F14" s="1371">
        <v>15713</v>
      </c>
      <c r="G14" s="1371">
        <v>40724</v>
      </c>
      <c r="H14" s="1371"/>
      <c r="I14" s="1371">
        <v>15713</v>
      </c>
      <c r="J14" s="1371"/>
      <c r="K14" s="1371"/>
      <c r="L14" s="1375">
        <f t="shared" si="0"/>
        <v>56437</v>
      </c>
      <c r="M14" s="1371"/>
    </row>
    <row r="15" spans="2:14" ht="20.100000000000001" customHeight="1" x14ac:dyDescent="0.2">
      <c r="B15" s="1374" t="s">
        <v>1365</v>
      </c>
      <c r="C15" s="1373"/>
      <c r="D15" s="1372" t="s">
        <v>2170</v>
      </c>
      <c r="E15" s="1371"/>
      <c r="F15" s="1371">
        <v>43289</v>
      </c>
      <c r="G15" s="1371"/>
      <c r="H15" s="1371"/>
      <c r="I15" s="1371">
        <v>43289</v>
      </c>
      <c r="J15" s="1371"/>
      <c r="K15" s="1371"/>
      <c r="L15" s="1375">
        <f t="shared" si="0"/>
        <v>43289</v>
      </c>
      <c r="M15" s="1371"/>
    </row>
    <row r="16" spans="2:14" ht="20.100000000000001" customHeight="1" x14ac:dyDescent="0.2">
      <c r="B16" s="1374" t="s">
        <v>2171</v>
      </c>
      <c r="C16" s="1373"/>
      <c r="D16" s="1372"/>
      <c r="E16" s="1371">
        <v>40724</v>
      </c>
      <c r="F16" s="1371">
        <v>59002</v>
      </c>
      <c r="G16" s="1371">
        <v>40724</v>
      </c>
      <c r="H16" s="1371"/>
      <c r="I16" s="1371">
        <v>59002</v>
      </c>
      <c r="J16" s="1371"/>
      <c r="K16" s="1371"/>
      <c r="L16" s="1375">
        <f t="shared" si="0"/>
        <v>99726</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t="s">
        <v>2172</v>
      </c>
      <c r="C18" s="1373"/>
      <c r="D18" s="1372"/>
      <c r="E18" s="1371">
        <v>1327783</v>
      </c>
      <c r="F18" s="1371">
        <v>1737132</v>
      </c>
      <c r="G18" s="1371">
        <v>1688335</v>
      </c>
      <c r="H18" s="1371">
        <v>1058327</v>
      </c>
      <c r="I18" s="1371">
        <v>1958846</v>
      </c>
      <c r="J18" s="1371">
        <v>1225660</v>
      </c>
      <c r="K18" s="1371">
        <v>32163</v>
      </c>
      <c r="L18" s="1375">
        <f t="shared" si="0"/>
        <v>3679344</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7" sqref="A7:F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Perandoe Sp Ed District</v>
      </c>
      <c r="B1" s="2533"/>
      <c r="C1" s="2533"/>
      <c r="D1" s="2533"/>
      <c r="E1" s="1411"/>
    </row>
    <row r="2" spans="1:7" ht="13.5" customHeight="1" x14ac:dyDescent="0.2">
      <c r="A2" s="2534">
        <f>'Single Audit Cover'!E7</f>
        <v>45079132061</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1845</v>
      </c>
      <c r="C6" s="1350"/>
      <c r="D6" s="1350"/>
    </row>
    <row r="7" spans="1:7" ht="60.95" customHeight="1" x14ac:dyDescent="0.2">
      <c r="A7" s="2531" t="s">
        <v>2130</v>
      </c>
      <c r="B7" s="2531"/>
      <c r="C7" s="2531"/>
      <c r="D7" s="2531"/>
      <c r="E7" s="2531"/>
      <c r="F7" s="2531"/>
    </row>
    <row r="8" spans="1:7" ht="12" customHeight="1" x14ac:dyDescent="0.2">
      <c r="A8" s="1342"/>
      <c r="B8" s="2005"/>
      <c r="C8" s="2005"/>
      <c r="D8" s="2005"/>
      <c r="E8" s="1409"/>
    </row>
    <row r="9" spans="1:7" ht="15" customHeight="1" x14ac:dyDescent="0.2">
      <c r="A9" s="1967" t="s">
        <v>1933</v>
      </c>
      <c r="B9" s="1971"/>
      <c r="C9" s="1971"/>
      <c r="D9" s="1971"/>
      <c r="E9" s="1972"/>
      <c r="F9" s="1970"/>
      <c r="G9" s="1970"/>
    </row>
    <row r="10" spans="1:7" ht="15" customHeight="1" x14ac:dyDescent="0.2">
      <c r="A10" s="2046" t="s">
        <v>1934</v>
      </c>
      <c r="B10" s="1973"/>
      <c r="C10" s="1974"/>
      <c r="D10" s="1973" t="s">
        <v>1935</v>
      </c>
      <c r="E10" s="1974" t="s">
        <v>2090</v>
      </c>
      <c r="F10" s="1973" t="s">
        <v>105</v>
      </c>
      <c r="G10" s="1970"/>
    </row>
    <row r="11" spans="1:7" ht="12" customHeight="1" x14ac:dyDescent="0.2">
      <c r="A11" s="2046"/>
      <c r="B11" s="1973"/>
      <c r="C11" s="2047"/>
      <c r="D11" s="1973"/>
      <c r="E11" s="2047"/>
      <c r="F11" s="1973"/>
      <c r="G11" s="1970"/>
    </row>
    <row r="12" spans="1:7" x14ac:dyDescent="0.2">
      <c r="A12" s="1342" t="s">
        <v>2066</v>
      </c>
      <c r="C12" s="1338"/>
      <c r="D12" s="1338"/>
    </row>
    <row r="13" spans="1:7" ht="25.15" customHeight="1" x14ac:dyDescent="0.2">
      <c r="A13" s="2531" t="s">
        <v>2131</v>
      </c>
      <c r="B13" s="2531"/>
      <c r="C13" s="2531"/>
      <c r="D13" s="2531"/>
      <c r="E13" s="2531"/>
      <c r="F13" s="2531"/>
    </row>
    <row r="14" spans="1:7" ht="9.75" customHeight="1" x14ac:dyDescent="0.2">
      <c r="C14" s="1338"/>
      <c r="D14" s="1338"/>
    </row>
    <row r="15" spans="1:7" ht="13.5" customHeight="1" x14ac:dyDescent="0.2">
      <c r="C15" s="1737" t="s">
        <v>1493</v>
      </c>
      <c r="D15" s="2541" t="s">
        <v>1492</v>
      </c>
      <c r="E15" s="2541"/>
      <c r="F15" s="2541"/>
    </row>
    <row r="16" spans="1:7" ht="13.5" customHeight="1" x14ac:dyDescent="0.2">
      <c r="A16" s="1370"/>
      <c r="B16" s="1342" t="s">
        <v>1491</v>
      </c>
      <c r="C16" s="1737" t="s">
        <v>1490</v>
      </c>
      <c r="D16" s="2542" t="s">
        <v>2067</v>
      </c>
      <c r="E16" s="2542"/>
      <c r="F16" s="2542"/>
    </row>
    <row r="17" spans="1:6" ht="20.45" customHeight="1" x14ac:dyDescent="0.2">
      <c r="A17" s="2048"/>
      <c r="B17" s="2049" t="s">
        <v>2133</v>
      </c>
      <c r="C17" s="1962" t="s">
        <v>2125</v>
      </c>
      <c r="D17" s="2540"/>
      <c r="E17" s="2540"/>
      <c r="F17" s="2540"/>
    </row>
    <row r="18" spans="1:6" ht="20.65" customHeight="1" x14ac:dyDescent="0.2">
      <c r="A18" s="2048"/>
      <c r="B18" s="2049" t="s">
        <v>2134</v>
      </c>
      <c r="C18" s="1962"/>
      <c r="D18" s="2540">
        <v>192190</v>
      </c>
      <c r="E18" s="2540"/>
      <c r="F18" s="2540"/>
    </row>
    <row r="19" spans="1:6" ht="20.65" customHeight="1" x14ac:dyDescent="0.2">
      <c r="A19" s="2048"/>
      <c r="B19" s="2049" t="s">
        <v>2135</v>
      </c>
      <c r="C19" s="1962"/>
      <c r="D19" s="2540">
        <v>256264</v>
      </c>
      <c r="E19" s="2540"/>
      <c r="F19" s="2540"/>
    </row>
    <row r="20" spans="1:6" ht="20.65" customHeight="1" x14ac:dyDescent="0.2">
      <c r="A20" s="2048"/>
      <c r="B20" s="2049" t="s">
        <v>2136</v>
      </c>
      <c r="C20" s="1962"/>
      <c r="D20" s="2540">
        <v>198376</v>
      </c>
      <c r="E20" s="2540"/>
      <c r="F20" s="2540"/>
    </row>
    <row r="21" spans="1:6" ht="20.65" customHeight="1" x14ac:dyDescent="0.2">
      <c r="A21" s="2048"/>
      <c r="B21" s="2049" t="s">
        <v>2137</v>
      </c>
      <c r="C21" s="1962"/>
      <c r="D21" s="2540">
        <v>37979</v>
      </c>
      <c r="E21" s="2540"/>
      <c r="F21" s="2540"/>
    </row>
    <row r="22" spans="1:6" ht="20.65" customHeight="1" x14ac:dyDescent="0.2">
      <c r="A22" s="2048"/>
      <c r="B22" s="2049" t="s">
        <v>2138</v>
      </c>
      <c r="C22" s="1962"/>
      <c r="D22" s="2540">
        <v>29600</v>
      </c>
      <c r="E22" s="2540"/>
      <c r="F22" s="2540"/>
    </row>
    <row r="23" spans="1:6" ht="20.65" customHeight="1" x14ac:dyDescent="0.2">
      <c r="A23" s="2048"/>
      <c r="B23" s="2049" t="s">
        <v>2139</v>
      </c>
      <c r="C23" s="1962"/>
      <c r="D23" s="2540">
        <v>72273</v>
      </c>
      <c r="E23" s="2540"/>
      <c r="F23" s="2540"/>
    </row>
    <row r="24" spans="1:6" ht="20.65" customHeight="1" x14ac:dyDescent="0.2">
      <c r="A24" s="2048"/>
      <c r="B24" s="2049" t="s">
        <v>2140</v>
      </c>
      <c r="C24" s="1962"/>
      <c r="D24" s="2540">
        <v>60430</v>
      </c>
      <c r="E24" s="2540"/>
      <c r="F24" s="2540"/>
    </row>
    <row r="25" spans="1:6" ht="20.65" customHeight="1" x14ac:dyDescent="0.2">
      <c r="A25" s="2048"/>
      <c r="B25" s="2049" t="s">
        <v>2141</v>
      </c>
      <c r="C25" s="1962"/>
      <c r="D25" s="2540">
        <v>378548</v>
      </c>
      <c r="E25" s="2540"/>
      <c r="F25" s="2540"/>
    </row>
    <row r="26" spans="1:6" ht="20.65" customHeight="1" x14ac:dyDescent="0.2">
      <c r="A26" s="2048"/>
      <c r="B26" s="2049"/>
      <c r="C26" s="1962"/>
      <c r="D26" s="2540">
        <v>1225660</v>
      </c>
      <c r="E26" s="2540"/>
      <c r="F26" s="2540"/>
    </row>
    <row r="27" spans="1:6" ht="20.65" customHeight="1" x14ac:dyDescent="0.2">
      <c r="A27" s="2048"/>
      <c r="B27" s="2049"/>
      <c r="C27" s="1962"/>
      <c r="D27" s="2540"/>
      <c r="E27" s="2540"/>
      <c r="F27" s="2540"/>
    </row>
    <row r="28" spans="1:6" ht="20.65" customHeight="1" x14ac:dyDescent="0.2">
      <c r="A28" s="2048"/>
      <c r="B28" s="2049"/>
      <c r="C28" s="1962"/>
      <c r="D28" s="2540"/>
      <c r="E28" s="2540"/>
      <c r="F28" s="2540"/>
    </row>
    <row r="29" spans="1:6" ht="20.65" customHeight="1" x14ac:dyDescent="0.2">
      <c r="A29" s="2048"/>
      <c r="B29" s="2049"/>
      <c r="C29" s="1962"/>
      <c r="D29" s="2540"/>
      <c r="E29" s="2540"/>
      <c r="F29" s="2540"/>
    </row>
    <row r="30" spans="1:6" ht="12" customHeight="1" x14ac:dyDescent="0.2">
      <c r="A30" s="1480"/>
      <c r="B30" s="1673"/>
      <c r="C30" s="1674"/>
      <c r="D30" s="1675"/>
      <c r="E30" s="1405"/>
    </row>
    <row r="31" spans="1:6" ht="12" customHeight="1" x14ac:dyDescent="0.2">
      <c r="A31" s="1738" t="s">
        <v>1936</v>
      </c>
      <c r="B31" s="1673"/>
      <c r="C31" s="1674"/>
      <c r="D31" s="1675"/>
      <c r="E31" s="1405"/>
    </row>
    <row r="32" spans="1:6" ht="30" customHeight="1" x14ac:dyDescent="0.2">
      <c r="A32" s="2544" t="s">
        <v>2132</v>
      </c>
      <c r="B32" s="2544"/>
      <c r="C32" s="2544"/>
      <c r="D32" s="2544"/>
      <c r="E32" s="2544"/>
      <c r="F32" s="2544"/>
    </row>
    <row r="33" spans="1:6" ht="13.5" customHeight="1" x14ac:dyDescent="0.2">
      <c r="A33" s="1480" t="s">
        <v>1755</v>
      </c>
      <c r="B33" s="1673"/>
      <c r="C33" s="1676">
        <v>5178</v>
      </c>
      <c r="D33" s="1675"/>
      <c r="E33" s="1405"/>
    </row>
    <row r="34" spans="1:6" ht="13.5" customHeight="1" x14ac:dyDescent="0.2">
      <c r="A34" s="1480" t="s">
        <v>1756</v>
      </c>
      <c r="B34" s="1673"/>
      <c r="C34" s="1677">
        <v>0</v>
      </c>
      <c r="D34" s="1675" t="s">
        <v>2068</v>
      </c>
      <c r="E34" s="2545">
        <f>+C33+C34</f>
        <v>5178</v>
      </c>
      <c r="F34" s="2546"/>
    </row>
    <row r="35" spans="1:6" ht="12" customHeight="1" x14ac:dyDescent="0.2">
      <c r="A35" s="1480"/>
      <c r="B35" s="1673"/>
      <c r="C35" s="2050"/>
      <c r="D35" s="1675"/>
      <c r="E35" s="2051"/>
      <c r="F35" s="1406"/>
    </row>
    <row r="36" spans="1:6" ht="13.5" customHeight="1" x14ac:dyDescent="0.2">
      <c r="A36" s="1738" t="s">
        <v>1937</v>
      </c>
      <c r="B36" s="1673"/>
      <c r="C36" s="1674"/>
      <c r="D36" s="1675"/>
      <c r="E36" s="1405"/>
    </row>
    <row r="37" spans="1:6" ht="14.25" customHeight="1" x14ac:dyDescent="0.2">
      <c r="A37" s="1480" t="s">
        <v>1844</v>
      </c>
      <c r="B37" s="1673"/>
      <c r="C37" s="1678"/>
      <c r="D37" s="1675"/>
      <c r="E37" s="1405"/>
    </row>
    <row r="38" spans="1:6" ht="14.25" customHeight="1" x14ac:dyDescent="0.2">
      <c r="A38" s="1480"/>
      <c r="B38" s="1673" t="s">
        <v>1757</v>
      </c>
      <c r="C38" s="1679"/>
      <c r="D38" s="1675"/>
      <c r="E38" s="1405"/>
    </row>
    <row r="39" spans="1:6" ht="14.25" customHeight="1" x14ac:dyDescent="0.2">
      <c r="A39" s="1480"/>
      <c r="B39" s="1673" t="s">
        <v>1758</v>
      </c>
      <c r="C39" s="1679"/>
      <c r="D39" s="1675"/>
      <c r="E39" s="1405"/>
    </row>
    <row r="40" spans="1:6" ht="14.25" customHeight="1" x14ac:dyDescent="0.2">
      <c r="A40" s="1480"/>
      <c r="B40" s="1673" t="s">
        <v>1759</v>
      </c>
      <c r="C40" s="1679"/>
      <c r="D40" s="1675"/>
      <c r="E40" s="1405"/>
    </row>
    <row r="41" spans="1:6" ht="14.25" customHeight="1" x14ac:dyDescent="0.2">
      <c r="A41" s="1480"/>
      <c r="B41" s="1673" t="s">
        <v>1760</v>
      </c>
      <c r="C41" s="1679"/>
      <c r="D41" s="1675"/>
      <c r="E41" s="1405"/>
    </row>
    <row r="42" spans="1:6" ht="14.25" customHeight="1" x14ac:dyDescent="0.2">
      <c r="A42" s="1480" t="s">
        <v>1761</v>
      </c>
      <c r="B42" s="1673"/>
      <c r="C42" s="1679"/>
      <c r="D42" s="1675"/>
      <c r="E42" s="1405"/>
    </row>
    <row r="43" spans="1:6" ht="14.25" customHeight="1" x14ac:dyDescent="0.2">
      <c r="A43" s="1480" t="s">
        <v>1762</v>
      </c>
      <c r="B43" s="1673"/>
      <c r="C43" s="1680" t="s">
        <v>442</v>
      </c>
      <c r="D43" s="1675"/>
      <c r="E43" s="1405"/>
    </row>
    <row r="44" spans="1:6" ht="14.25" customHeight="1" x14ac:dyDescent="0.2">
      <c r="A44" s="1480"/>
      <c r="B44" s="1673"/>
      <c r="C44" s="1678" t="s">
        <v>1763</v>
      </c>
      <c r="D44" s="1675"/>
      <c r="E44" s="1405"/>
    </row>
    <row r="45" spans="1:6" ht="13.5" customHeight="1" x14ac:dyDescent="0.2">
      <c r="B45" s="1404"/>
      <c r="C45" s="1403"/>
      <c r="D45" s="1403"/>
    </row>
    <row r="46" spans="1:6" x14ac:dyDescent="0.2">
      <c r="A46" s="1681" t="s">
        <v>2069</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7" t="s">
        <v>2070</v>
      </c>
      <c r="C49" s="2547"/>
      <c r="D49" s="2547"/>
      <c r="E49" s="1401"/>
    </row>
    <row r="50" spans="1:5" s="1355" customFormat="1" ht="3.75" customHeight="1" x14ac:dyDescent="0.2">
      <c r="A50" s="1402"/>
      <c r="B50" s="2054"/>
      <c r="C50" s="2054"/>
      <c r="D50" s="2054"/>
      <c r="E50" s="1401"/>
    </row>
    <row r="51" spans="1:5" s="1355" customFormat="1" ht="20.25" customHeight="1" x14ac:dyDescent="0.2">
      <c r="A51" s="1400">
        <v>6</v>
      </c>
      <c r="B51" s="2543" t="s">
        <v>1939</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 zoomScale="110" zoomScaleNormal="110" workbookViewId="0">
      <selection activeCell="C11" sqref="C11:D1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2" t="str">
        <f>'Single Audit Cover'!A7</f>
        <v>Perandoe Sp Ed District</v>
      </c>
      <c r="C1" s="2553"/>
      <c r="D1" s="2553"/>
      <c r="E1" s="2553"/>
      <c r="F1" s="2553"/>
      <c r="G1" s="2553"/>
      <c r="H1" s="2553"/>
      <c r="I1" s="2553"/>
      <c r="J1" s="1438"/>
    </row>
    <row r="2" spans="2:10" s="1350" customFormat="1" ht="12.75" customHeight="1" x14ac:dyDescent="0.2">
      <c r="B2" s="2554">
        <f>'Single Audit Cover'!E7</f>
        <v>45079132061</v>
      </c>
      <c r="C2" s="2555"/>
      <c r="D2" s="2555"/>
      <c r="E2" s="2555"/>
      <c r="F2" s="2555"/>
      <c r="G2" s="2555"/>
      <c r="H2" s="2555"/>
      <c r="I2" s="2555"/>
      <c r="J2" s="1438"/>
    </row>
    <row r="3" spans="2:10" s="1350" customFormat="1" ht="12.75" customHeight="1" x14ac:dyDescent="0.2">
      <c r="B3" s="2556" t="s">
        <v>1512</v>
      </c>
      <c r="C3" s="2539"/>
      <c r="D3" s="2539"/>
      <c r="E3" s="2539"/>
      <c r="F3" s="2539"/>
      <c r="G3" s="2539"/>
      <c r="H3" s="2539"/>
      <c r="I3" s="2539"/>
      <c r="J3" s="1437"/>
    </row>
    <row r="4" spans="2:10" s="1350" customFormat="1" ht="12.75" customHeight="1" x14ac:dyDescent="0.2">
      <c r="B4" s="2556"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6"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7" t="s">
        <v>1360</v>
      </c>
      <c r="D11" s="255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2090</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t="s">
        <v>2090</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2090</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2090</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2090</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8" t="s">
        <v>1572</v>
      </c>
      <c r="E29" s="2558"/>
      <c r="F29" s="2558"/>
      <c r="G29" s="2558"/>
      <c r="H29" s="2558"/>
      <c r="I29" s="255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c r="F33" s="1355" t="s">
        <v>1031</v>
      </c>
      <c r="G33" s="1418" t="s">
        <v>2090</v>
      </c>
      <c r="H33" s="1355" t="s">
        <v>105</v>
      </c>
    </row>
    <row r="35" spans="2:9" x14ac:dyDescent="0.2">
      <c r="B35" s="2059" t="s">
        <v>2072</v>
      </c>
      <c r="C35" s="1419"/>
      <c r="D35" s="1337"/>
    </row>
    <row r="36" spans="2:9" ht="6" customHeight="1" x14ac:dyDescent="0.2">
      <c r="B36" s="2059"/>
      <c r="C36" s="1419"/>
      <c r="D36" s="1337"/>
    </row>
    <row r="37" spans="2:9" ht="17.25" customHeight="1" x14ac:dyDescent="0.2">
      <c r="B37" s="2060" t="s">
        <v>1500</v>
      </c>
      <c r="C37" s="2559" t="s">
        <v>1499</v>
      </c>
      <c r="D37" s="2560"/>
      <c r="E37" s="2560"/>
      <c r="F37" s="2561"/>
      <c r="G37" s="2559" t="s">
        <v>2073</v>
      </c>
      <c r="H37" s="2560"/>
      <c r="I37" s="2561"/>
    </row>
    <row r="38" spans="2:9" ht="16.5" customHeight="1" x14ac:dyDescent="0.2">
      <c r="B38" s="2061">
        <v>84.027000000000001</v>
      </c>
      <c r="C38" s="2548" t="s">
        <v>2142</v>
      </c>
      <c r="D38" s="2549"/>
      <c r="E38" s="2549"/>
      <c r="F38" s="2550"/>
      <c r="G38" s="2562">
        <v>1808104</v>
      </c>
      <c r="H38" s="2563"/>
      <c r="I38" s="2564"/>
    </row>
    <row r="39" spans="2:9" ht="16.5" customHeight="1" x14ac:dyDescent="0.2">
      <c r="B39" s="2061"/>
      <c r="C39" s="2548"/>
      <c r="D39" s="2549"/>
      <c r="E39" s="2549"/>
      <c r="F39" s="2550"/>
      <c r="G39" s="2551"/>
      <c r="H39" s="2551"/>
      <c r="I39" s="2551"/>
    </row>
    <row r="40" spans="2:9" ht="16.5" customHeight="1" x14ac:dyDescent="0.2">
      <c r="B40" s="2061"/>
      <c r="C40" s="2548"/>
      <c r="D40" s="2549"/>
      <c r="E40" s="2549"/>
      <c r="F40" s="2550"/>
      <c r="G40" s="2551"/>
      <c r="H40" s="2551"/>
      <c r="I40" s="2551"/>
    </row>
    <row r="41" spans="2:9" ht="16.5" customHeight="1" x14ac:dyDescent="0.2">
      <c r="B41" s="2061"/>
      <c r="C41" s="2548"/>
      <c r="D41" s="2549"/>
      <c r="E41" s="2549"/>
      <c r="F41" s="2550"/>
      <c r="G41" s="2551"/>
      <c r="H41" s="2551"/>
      <c r="I41" s="2551"/>
    </row>
    <row r="42" spans="2:9" ht="16.5" customHeight="1" x14ac:dyDescent="0.2">
      <c r="B42" s="2061"/>
      <c r="C42" s="2548"/>
      <c r="D42" s="2549"/>
      <c r="E42" s="2549"/>
      <c r="F42" s="2550"/>
      <c r="G42" s="2551"/>
      <c r="H42" s="2551"/>
      <c r="I42" s="2551"/>
    </row>
    <row r="43" spans="2:9" ht="16.5" customHeight="1" x14ac:dyDescent="0.2">
      <c r="B43" s="2061"/>
      <c r="C43" s="2565" t="s">
        <v>2074</v>
      </c>
      <c r="D43" s="2566"/>
      <c r="E43" s="2566"/>
      <c r="F43" s="2567"/>
      <c r="G43" s="2568">
        <f>SUM(G38:I42)</f>
        <v>1808104</v>
      </c>
      <c r="H43" s="2568"/>
      <c r="I43" s="2568"/>
    </row>
    <row r="44" spans="2:9" ht="12.75" customHeight="1" x14ac:dyDescent="0.2"/>
    <row r="45" spans="2:9" ht="12.75" customHeight="1" x14ac:dyDescent="0.2">
      <c r="B45" s="1430" t="s">
        <v>2075</v>
      </c>
      <c r="D45" s="2569">
        <v>1958846</v>
      </c>
      <c r="E45" s="2570"/>
    </row>
    <row r="46" spans="2:9" ht="5.25" customHeight="1" x14ac:dyDescent="0.2">
      <c r="B46" s="2062"/>
      <c r="D46" s="2063"/>
      <c r="E46" s="2064"/>
    </row>
    <row r="47" spans="2:9" ht="12.75" customHeight="1" x14ac:dyDescent="0.2">
      <c r="B47" s="1355" t="s">
        <v>2076</v>
      </c>
      <c r="C47" s="1355"/>
      <c r="D47" s="2065">
        <f>+G43/D45</f>
        <v>0.92304550740589097</v>
      </c>
      <c r="E47" s="2066"/>
      <c r="F47" s="2067"/>
      <c r="I47" s="2068"/>
    </row>
    <row r="48" spans="2:9" ht="9.9499999999999993" customHeight="1" x14ac:dyDescent="0.2"/>
    <row r="49" spans="1:9" x14ac:dyDescent="0.2">
      <c r="B49" s="1358" t="s">
        <v>1498</v>
      </c>
      <c r="C49" s="1370"/>
      <c r="D49" s="1370"/>
      <c r="E49" s="2571">
        <v>750000</v>
      </c>
      <c r="F49" s="2571"/>
      <c r="G49" s="2571"/>
      <c r="H49" s="1404"/>
    </row>
    <row r="51" spans="1:9" ht="13.5" customHeight="1" x14ac:dyDescent="0.2">
      <c r="B51" s="1358" t="s">
        <v>1497</v>
      </c>
      <c r="C51" s="1370"/>
      <c r="E51" s="1418" t="s">
        <v>2090</v>
      </c>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2" t="str">
        <f>'Single Audit Cover'!A7</f>
        <v>Perandoe Sp Ed District</v>
      </c>
      <c r="C1" s="2552"/>
      <c r="D1" s="2552"/>
      <c r="E1" s="2552"/>
      <c r="F1" s="2552"/>
      <c r="G1" s="2552"/>
      <c r="H1" s="2552"/>
      <c r="I1" s="2552"/>
      <c r="J1" s="2552"/>
      <c r="K1" s="2552"/>
      <c r="L1" s="1470"/>
      <c r="M1" s="1470"/>
    </row>
    <row r="2" spans="1:13" ht="12" customHeight="1" x14ac:dyDescent="0.2">
      <c r="B2" s="2554">
        <f>'Single Audit Cover'!E7</f>
        <v>45079132061</v>
      </c>
      <c r="C2" s="2554"/>
      <c r="D2" s="2554"/>
      <c r="E2" s="2554"/>
      <c r="F2" s="2554"/>
      <c r="G2" s="2554"/>
      <c r="H2" s="2554"/>
      <c r="I2" s="2554"/>
      <c r="J2" s="2554"/>
      <c r="K2" s="2554"/>
      <c r="L2" s="1469"/>
      <c r="M2" s="1468"/>
    </row>
    <row r="3" spans="1:13" ht="10.35" customHeight="1" x14ac:dyDescent="0.2">
      <c r="B3" s="2538" t="s">
        <v>1512</v>
      </c>
      <c r="C3" s="2538"/>
      <c r="D3" s="2538"/>
      <c r="E3" s="2538"/>
      <c r="F3" s="2538"/>
      <c r="G3" s="2538"/>
      <c r="H3" s="2538"/>
      <c r="I3" s="2538"/>
      <c r="J3" s="2538"/>
      <c r="K3" s="2538"/>
      <c r="L3" s="1467"/>
      <c r="M3" s="1467"/>
    </row>
    <row r="4" spans="1:13" ht="14.25" customHeight="1" x14ac:dyDescent="0.2">
      <c r="B4" s="2574" t="str">
        <f>'Single Audit Cover'!A4</f>
        <v>Year Ending June 30, 2017</v>
      </c>
      <c r="C4" s="2574"/>
      <c r="D4" s="2574"/>
      <c r="E4" s="2574"/>
      <c r="F4" s="2574"/>
      <c r="G4" s="2574"/>
      <c r="H4" s="2574"/>
      <c r="I4" s="2574"/>
      <c r="J4" s="2574"/>
      <c r="K4" s="2574"/>
      <c r="L4" s="1466"/>
      <c r="M4" s="1466"/>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4" t="s">
        <v>1531</v>
      </c>
      <c r="C7" s="2574"/>
      <c r="D7" s="2575"/>
      <c r="E7" s="2575"/>
      <c r="F7" s="2575"/>
      <c r="G7" s="2575"/>
      <c r="H7" s="2575"/>
      <c r="I7" s="2575"/>
      <c r="J7" s="2575"/>
      <c r="K7" s="2575"/>
      <c r="L7" s="1465"/>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4" t="s">
        <v>1530</v>
      </c>
      <c r="C10" s="1682" t="s">
        <v>2020</v>
      </c>
      <c r="D10" s="1683">
        <v>1</v>
      </c>
      <c r="E10" s="1404"/>
      <c r="F10" s="1408" t="s">
        <v>1529</v>
      </c>
      <c r="G10" s="1462"/>
      <c r="H10" s="1463" t="s">
        <v>1528</v>
      </c>
      <c r="I10" s="1462" t="s">
        <v>2090</v>
      </c>
      <c r="J10" s="2077" t="s">
        <v>1527</v>
      </c>
      <c r="K10" s="1404"/>
      <c r="L10" s="1440"/>
    </row>
    <row r="11" spans="1:13" ht="13.5" customHeight="1" x14ac:dyDescent="0.2">
      <c r="B11" s="1404"/>
      <c r="C11" s="1404"/>
      <c r="D11" s="1404"/>
      <c r="E11" s="1404"/>
      <c r="F11" s="1404"/>
      <c r="G11" s="1425"/>
      <c r="H11" s="1404"/>
      <c r="I11" s="2078" t="s">
        <v>1526</v>
      </c>
      <c r="J11" s="1404"/>
      <c r="K11" s="2106" t="s">
        <v>2143</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3" t="s">
        <v>2144</v>
      </c>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3" t="s">
        <v>2145</v>
      </c>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79" t="s">
        <v>2082</v>
      </c>
      <c r="C19" s="2079"/>
      <c r="D19" s="2080"/>
      <c r="E19" s="2080"/>
      <c r="F19" s="2080"/>
      <c r="G19" s="2081"/>
      <c r="H19" s="2080"/>
      <c r="I19" s="2081"/>
      <c r="J19" s="2080"/>
      <c r="K19" s="2080"/>
      <c r="L19" s="1458"/>
    </row>
    <row r="20" spans="2:12" ht="45.75" customHeight="1" x14ac:dyDescent="0.2">
      <c r="B20" s="2576" t="s">
        <v>2146</v>
      </c>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3" t="s">
        <v>2147</v>
      </c>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3" t="s">
        <v>2148</v>
      </c>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7" t="s">
        <v>2149</v>
      </c>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2" t="s">
        <v>2150</v>
      </c>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0" t="s">
        <v>1767</v>
      </c>
      <c r="C39" s="1490"/>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G8" sqref="G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8" t="str">
        <f>'Single Audit Cover'!A7</f>
        <v>Perandoe Sp Ed District</v>
      </c>
      <c r="C1" s="2578"/>
      <c r="D1" s="2578"/>
      <c r="E1" s="2578"/>
      <c r="F1" s="2578"/>
      <c r="G1" s="2578"/>
      <c r="H1" s="2578"/>
      <c r="I1" s="2578"/>
      <c r="J1" s="2578"/>
      <c r="K1" s="2578"/>
      <c r="L1" s="1489"/>
    </row>
    <row r="2" spans="1:12" ht="12.75" customHeight="1" x14ac:dyDescent="0.2">
      <c r="B2" s="2579">
        <f>'Single Audit Cover'!E7</f>
        <v>45079132061</v>
      </c>
      <c r="C2" s="2579"/>
      <c r="D2" s="2579"/>
      <c r="E2" s="2579"/>
      <c r="F2" s="2579"/>
      <c r="G2" s="2579"/>
      <c r="H2" s="2579"/>
      <c r="I2" s="2579"/>
      <c r="J2" s="2579"/>
      <c r="K2" s="2579"/>
      <c r="L2" s="1488"/>
    </row>
    <row r="3" spans="1:12" ht="12.75" customHeight="1" x14ac:dyDescent="0.2">
      <c r="B3" s="2538" t="s">
        <v>1512</v>
      </c>
      <c r="C3" s="2538"/>
      <c r="D3" s="2538"/>
      <c r="E3" s="2538"/>
      <c r="F3" s="2538"/>
      <c r="G3" s="2538"/>
      <c r="H3" s="2538"/>
      <c r="I3" s="2538"/>
      <c r="J3" s="2538"/>
      <c r="K3" s="2538"/>
      <c r="L3" s="1467"/>
    </row>
    <row r="4" spans="1:12" ht="12.75" customHeight="1" x14ac:dyDescent="0.2">
      <c r="B4" s="2538" t="str">
        <f>'Single Audit Cover'!A4</f>
        <v>Year Ending June 30, 2017</v>
      </c>
      <c r="C4" s="2538"/>
      <c r="D4" s="2538"/>
      <c r="E4" s="2538"/>
      <c r="F4" s="2538"/>
      <c r="G4" s="2538"/>
      <c r="H4" s="2538"/>
      <c r="I4" s="2538"/>
      <c r="J4" s="2538"/>
      <c r="K4" s="2538"/>
      <c r="L4" s="1467"/>
    </row>
    <row r="5" spans="1:12" ht="5.25" customHeight="1" x14ac:dyDescent="0.2">
      <c r="B5" s="1338" t="s">
        <v>1365</v>
      </c>
      <c r="C5" s="1338"/>
      <c r="L5" s="1404"/>
    </row>
    <row r="6" spans="1:12" ht="30.75" customHeight="1" x14ac:dyDescent="0.2">
      <c r="A6" s="1404"/>
      <c r="B6" s="2580" t="s">
        <v>1551</v>
      </c>
      <c r="C6" s="2580"/>
      <c r="D6" s="2580"/>
      <c r="E6" s="2580"/>
      <c r="F6" s="2580"/>
      <c r="G6" s="2580"/>
      <c r="H6" s="2580"/>
      <c r="I6" s="2580"/>
      <c r="J6" s="2580"/>
      <c r="K6" s="2580"/>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2020</v>
      </c>
      <c r="D8" s="1686" t="s">
        <v>2151</v>
      </c>
      <c r="E8" s="1404"/>
      <c r="F8" s="1464" t="s">
        <v>1529</v>
      </c>
      <c r="G8" s="1486"/>
      <c r="H8" s="1487" t="s">
        <v>1549</v>
      </c>
      <c r="I8" s="1486"/>
      <c r="J8" s="1485" t="s">
        <v>1548</v>
      </c>
      <c r="L8" s="1404"/>
    </row>
    <row r="9" spans="1:12" ht="13.5" customHeight="1" x14ac:dyDescent="0.2">
      <c r="D9" s="1404"/>
      <c r="E9" s="1404"/>
      <c r="F9" s="1404"/>
      <c r="G9" s="1425"/>
      <c r="H9" s="1404"/>
      <c r="I9" s="1461" t="s">
        <v>1526</v>
      </c>
      <c r="J9" s="1404"/>
      <c r="K9" s="1484"/>
      <c r="L9" s="1404"/>
    </row>
    <row r="10" spans="1:12" ht="4.5" customHeight="1" x14ac:dyDescent="0.2">
      <c r="B10" s="1483"/>
      <c r="C10" s="1483"/>
      <c r="D10" s="1433"/>
      <c r="E10" s="1433"/>
      <c r="F10" s="1433"/>
      <c r="G10" s="1434"/>
      <c r="H10" s="1433"/>
      <c r="I10" s="1434"/>
      <c r="J10" s="1433"/>
      <c r="K10" s="1433"/>
      <c r="L10" s="1404"/>
    </row>
    <row r="11" spans="1:12" ht="5.25" customHeight="1" x14ac:dyDescent="0.2">
      <c r="B11" s="1404"/>
      <c r="C11" s="1404"/>
      <c r="D11" s="1482"/>
      <c r="E11" s="1404"/>
      <c r="F11" s="1404"/>
      <c r="G11" s="1425"/>
      <c r="H11" s="1404"/>
      <c r="I11" s="1425"/>
      <c r="J11" s="1404"/>
      <c r="K11" s="1431"/>
      <c r="L11" s="1404"/>
    </row>
    <row r="12" spans="1:12" ht="13.5" customHeight="1" x14ac:dyDescent="0.2">
      <c r="B12" s="1464" t="s">
        <v>1547</v>
      </c>
      <c r="C12" s="1464"/>
      <c r="D12" s="1482"/>
      <c r="E12" s="1404"/>
      <c r="F12" s="2558"/>
      <c r="G12" s="2558"/>
      <c r="H12" s="2558"/>
      <c r="I12" s="2558"/>
      <c r="J12" s="2558"/>
      <c r="K12" s="2558"/>
      <c r="L12" s="1404"/>
    </row>
    <row r="13" spans="1:12" ht="9.6" customHeight="1" x14ac:dyDescent="0.2">
      <c r="B13" s="1305"/>
      <c r="C13" s="1305"/>
      <c r="D13" s="1482"/>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1"/>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6" t="s">
        <v>1542</v>
      </c>
      <c r="C19" s="1476"/>
      <c r="D19" s="1480"/>
      <c r="E19" s="1480"/>
      <c r="F19" s="1480"/>
      <c r="G19" s="1479"/>
      <c r="H19" s="1480"/>
      <c r="I19" s="1479"/>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5"/>
      <c r="C21" s="1475"/>
      <c r="D21" s="1478"/>
      <c r="E21" s="1478"/>
      <c r="F21" s="1478"/>
      <c r="G21" s="1434"/>
      <c r="H21" s="1478"/>
      <c r="I21" s="1434"/>
      <c r="J21" s="1478"/>
      <c r="K21" s="1478"/>
      <c r="L21" s="1431"/>
    </row>
    <row r="22" spans="2:12" ht="13.35" customHeight="1" x14ac:dyDescent="0.2">
      <c r="B22" s="1476" t="s">
        <v>1541</v>
      </c>
      <c r="C22" s="1476"/>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5"/>
      <c r="C24" s="1475"/>
      <c r="D24" s="1433"/>
      <c r="E24" s="1433"/>
      <c r="F24" s="1433"/>
      <c r="G24" s="1434"/>
      <c r="H24" s="1433"/>
      <c r="I24" s="1434"/>
      <c r="J24" s="1433"/>
      <c r="K24" s="1433"/>
      <c r="L24" s="1404"/>
    </row>
    <row r="25" spans="2:12" ht="13.5" customHeight="1" x14ac:dyDescent="0.2">
      <c r="B25" s="1476" t="s">
        <v>1540</v>
      </c>
      <c r="C25" s="1476"/>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7"/>
      <c r="C27" s="1477"/>
      <c r="D27" s="1477"/>
      <c r="E27" s="1433"/>
      <c r="F27" s="1433"/>
      <c r="G27" s="1434"/>
      <c r="H27" s="1433"/>
      <c r="I27" s="1434"/>
      <c r="J27" s="1433"/>
      <c r="K27" s="1433"/>
      <c r="L27" s="1404"/>
    </row>
    <row r="28" spans="2:12" ht="13.5" customHeight="1" x14ac:dyDescent="0.2">
      <c r="B28" s="1476" t="s">
        <v>1539</v>
      </c>
      <c r="C28" s="1476"/>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5"/>
      <c r="C30" s="1475"/>
      <c r="D30" s="1433"/>
      <c r="E30" s="1433"/>
      <c r="F30" s="1433"/>
      <c r="G30" s="1434"/>
      <c r="H30" s="1433"/>
      <c r="I30" s="1434"/>
      <c r="J30" s="1433"/>
      <c r="K30" s="1433"/>
      <c r="L30" s="1404"/>
    </row>
    <row r="31" spans="2:12" ht="13.5" customHeight="1" x14ac:dyDescent="0.2">
      <c r="B31" s="1476" t="s">
        <v>1538</v>
      </c>
      <c r="C31" s="1476"/>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5"/>
      <c r="C33" s="1475"/>
      <c r="D33" s="1433"/>
      <c r="E33" s="1433"/>
      <c r="F33" s="1433"/>
      <c r="G33" s="1434"/>
      <c r="H33" s="1433"/>
      <c r="I33" s="1434"/>
      <c r="J33" s="1433"/>
      <c r="K33" s="1433"/>
      <c r="L33" s="1404"/>
    </row>
    <row r="34" spans="2:12" ht="13.5" customHeight="1" x14ac:dyDescent="0.2">
      <c r="B34" s="1464" t="s">
        <v>1537</v>
      </c>
      <c r="C34" s="1464"/>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5"/>
      <c r="C36" s="1475"/>
      <c r="D36" s="1433"/>
      <c r="E36" s="1433"/>
      <c r="F36" s="1433"/>
      <c r="G36" s="1434"/>
      <c r="H36" s="1433"/>
      <c r="I36" s="1434"/>
      <c r="J36" s="1433"/>
      <c r="K36" s="1433"/>
      <c r="L36" s="1404"/>
    </row>
    <row r="37" spans="2:12" ht="13.5" customHeight="1" x14ac:dyDescent="0.2">
      <c r="B37" s="1464" t="s">
        <v>1536</v>
      </c>
      <c r="C37" s="1464"/>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1"/>
    </row>
    <row r="44" spans="2:12" s="1404" customFormat="1" ht="13.5" customHeight="1" x14ac:dyDescent="0.2">
      <c r="B44" s="1451" t="s">
        <v>1518</v>
      </c>
      <c r="C44" s="1684"/>
      <c r="D44" s="1474"/>
      <c r="E44" s="1453"/>
      <c r="F44" s="1450" t="s">
        <v>1517</v>
      </c>
      <c r="G44" s="1447"/>
      <c r="H44" s="1448"/>
      <c r="I44" s="1447"/>
      <c r="J44" s="1473"/>
      <c r="K44" s="1472"/>
      <c r="L44" s="1471"/>
    </row>
    <row r="45" spans="2:12" s="1404" customFormat="1" ht="13.5" customHeight="1" x14ac:dyDescent="0.2">
      <c r="B45" s="1451" t="s">
        <v>1516</v>
      </c>
      <c r="C45" s="1684"/>
      <c r="D45" s="1473"/>
      <c r="E45" s="1448"/>
      <c r="F45" s="1450" t="s">
        <v>1515</v>
      </c>
      <c r="G45" s="1447"/>
      <c r="H45" s="1448"/>
      <c r="I45" s="1447"/>
      <c r="J45" s="1473"/>
      <c r="K45" s="1472"/>
      <c r="L45" s="1471"/>
    </row>
    <row r="46" spans="2:12" s="1404" customFormat="1" ht="13.5" customHeight="1" x14ac:dyDescent="0.2">
      <c r="B46" s="1444"/>
      <c r="C46" s="1442"/>
      <c r="D46" s="1442"/>
      <c r="E46" s="1442"/>
      <c r="F46" s="1442"/>
      <c r="G46" s="1443"/>
      <c r="H46" s="1442"/>
      <c r="I46" s="1443"/>
      <c r="J46" s="1442"/>
      <c r="K46" s="1441"/>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10" sqref="B10"/>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2" t="str">
        <f>'Single Audit Cover'!A7</f>
        <v>Perandoe Sp Ed District</v>
      </c>
      <c r="C1" s="2552"/>
      <c r="D1" s="2552"/>
      <c r="E1" s="1499"/>
    </row>
    <row r="2" spans="2:5" s="1370" customFormat="1" ht="12.75" customHeight="1" x14ac:dyDescent="0.2">
      <c r="B2" s="2554">
        <f>'Single Audit Cover'!E7</f>
        <v>45079132061</v>
      </c>
      <c r="C2" s="2554"/>
      <c r="D2" s="2554"/>
      <c r="E2" s="1498"/>
    </row>
    <row r="3" spans="2:5" s="1331" customFormat="1" ht="12.75" customHeight="1" x14ac:dyDescent="0.2">
      <c r="B3" s="2538" t="s">
        <v>1561</v>
      </c>
      <c r="C3" s="2538"/>
      <c r="D3" s="2538"/>
      <c r="E3" s="2004"/>
    </row>
    <row r="4" spans="2:5" s="1370" customFormat="1" ht="12.75" customHeight="1" x14ac:dyDescent="0.2">
      <c r="B4" s="2584" t="str">
        <f>'Single Audit Cover'!A4</f>
        <v>Year Ending June 30, 2017</v>
      </c>
      <c r="C4" s="2584"/>
      <c r="D4" s="2584"/>
      <c r="E4" s="1497"/>
    </row>
    <row r="5" spans="2:5" s="1370" customFormat="1" ht="40.15" customHeight="1" x14ac:dyDescent="0.2">
      <c r="B5" s="1687" t="s">
        <v>1899</v>
      </c>
      <c r="C5" s="1480"/>
      <c r="D5" s="1480"/>
      <c r="E5" s="1480"/>
    </row>
    <row r="6" spans="2:5" s="1370" customFormat="1" ht="13.5" customHeight="1" x14ac:dyDescent="0.2">
      <c r="B6" s="1496" t="s">
        <v>1560</v>
      </c>
      <c r="C6" s="1496" t="s">
        <v>1559</v>
      </c>
      <c r="D6" s="1496" t="s">
        <v>1558</v>
      </c>
    </row>
    <row r="7" spans="2:5" ht="13.5" customHeight="1" x14ac:dyDescent="0.2">
      <c r="B7" s="1688" t="s">
        <v>2152</v>
      </c>
      <c r="C7" s="1495" t="s">
        <v>2153</v>
      </c>
      <c r="D7" s="1495" t="s">
        <v>2154</v>
      </c>
      <c r="E7" s="1495"/>
    </row>
    <row r="8" spans="2:5" ht="13.5" customHeight="1" x14ac:dyDescent="0.2">
      <c r="B8" s="1688"/>
      <c r="C8" s="1495" t="s">
        <v>2155</v>
      </c>
      <c r="D8" s="1495"/>
      <c r="E8" s="1495"/>
    </row>
    <row r="9" spans="2:5" ht="13.5" customHeight="1" x14ac:dyDescent="0.2">
      <c r="B9" s="1689"/>
      <c r="C9" s="1409" t="s">
        <v>2156</v>
      </c>
      <c r="D9" s="1409" t="s">
        <v>1365</v>
      </c>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4"/>
      <c r="C41" s="1409"/>
      <c r="D41" s="1409"/>
      <c r="E41" s="1409"/>
    </row>
    <row r="42" spans="2:5" ht="13.5" customHeight="1" x14ac:dyDescent="0.2">
      <c r="B42" s="1493"/>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2" t="s">
        <v>1943</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0"/>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3" zoomScale="110" zoomScaleNormal="110" zoomScaleSheetLayoutView="100" workbookViewId="0">
      <selection activeCell="D8" sqref="D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2" t="str">
        <f>'Single Audit Cover'!A7</f>
        <v>Perandoe Sp Ed District</v>
      </c>
      <c r="C1" s="2552"/>
      <c r="D1" s="2552"/>
      <c r="E1" s="2552"/>
      <c r="F1" s="1489"/>
      <c r="G1" s="1489"/>
      <c r="H1" s="1489"/>
      <c r="I1" s="1489"/>
      <c r="J1" s="1489"/>
      <c r="K1" s="1489"/>
      <c r="L1" s="1489"/>
    </row>
    <row r="2" spans="2:12" ht="13.5" customHeight="1" x14ac:dyDescent="0.2">
      <c r="B2" s="2554">
        <f>'Single Audit Cover'!E7</f>
        <v>45079132061</v>
      </c>
      <c r="C2" s="2554"/>
      <c r="D2" s="2554"/>
      <c r="E2" s="2554"/>
      <c r="F2" s="1488"/>
      <c r="G2" s="1488"/>
      <c r="H2" s="1488"/>
      <c r="I2" s="1488"/>
      <c r="J2" s="1488"/>
      <c r="K2" s="1488"/>
      <c r="L2" s="1488"/>
    </row>
    <row r="3" spans="2:12" ht="13.5" customHeight="1" x14ac:dyDescent="0.2">
      <c r="B3" s="2538" t="s">
        <v>1569</v>
      </c>
      <c r="C3" s="2538"/>
      <c r="D3" s="2538"/>
      <c r="E3" s="2538"/>
      <c r="F3" s="2004"/>
      <c r="G3" s="2004"/>
      <c r="H3" s="2004"/>
      <c r="I3" s="2004"/>
      <c r="J3" s="2004"/>
      <c r="K3" s="2004"/>
      <c r="L3" s="2004"/>
    </row>
    <row r="4" spans="2:12" ht="13.5" customHeight="1" x14ac:dyDescent="0.2">
      <c r="B4" s="2585" t="str">
        <f>'Single Audit Cover'!A4</f>
        <v>Year Ending June 30, 2017</v>
      </c>
      <c r="C4" s="2585"/>
      <c r="D4" s="2585"/>
      <c r="E4" s="2585"/>
      <c r="F4" s="1504"/>
      <c r="G4" s="1504"/>
      <c r="H4" s="1504"/>
      <c r="I4" s="1504"/>
      <c r="J4" s="1504"/>
      <c r="K4" s="1504"/>
      <c r="L4" s="1504"/>
    </row>
    <row r="5" spans="2:12" ht="29.85" customHeight="1" x14ac:dyDescent="0.2">
      <c r="B5" s="1404"/>
      <c r="C5" s="1404"/>
      <c r="D5" s="1404"/>
      <c r="E5" s="1404"/>
      <c r="F5" s="1404"/>
      <c r="G5" s="1404"/>
      <c r="H5" s="1404"/>
      <c r="I5" s="1404"/>
    </row>
    <row r="6" spans="2:12" ht="13.5" customHeight="1" x14ac:dyDescent="0.2">
      <c r="B6" s="1503" t="s">
        <v>1568</v>
      </c>
      <c r="C6" s="1503"/>
      <c r="D6" s="1502"/>
      <c r="E6" s="1501"/>
      <c r="F6" s="1501"/>
      <c r="G6" s="1500"/>
      <c r="H6" s="1500"/>
      <c r="I6" s="1500"/>
    </row>
    <row r="7" spans="2:12" ht="13.5" customHeight="1" x14ac:dyDescent="0.2">
      <c r="B7" s="1404" t="s">
        <v>1365</v>
      </c>
      <c r="C7" s="1404"/>
      <c r="D7" s="1404"/>
      <c r="E7" s="1404"/>
      <c r="F7" s="1404"/>
      <c r="G7" s="1404"/>
      <c r="H7" s="1404"/>
      <c r="I7" s="1404"/>
    </row>
    <row r="8" spans="2:12" ht="13.5" customHeight="1" x14ac:dyDescent="0.2">
      <c r="B8" s="1305" t="s">
        <v>1567</v>
      </c>
      <c r="C8" s="1481" t="s">
        <v>2020</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t="s">
        <v>2157</v>
      </c>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t="s">
        <v>2158</v>
      </c>
      <c r="C14" s="2577"/>
      <c r="D14" s="2573"/>
      <c r="E14" s="2573"/>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5" t="s">
        <v>2159</v>
      </c>
    </row>
    <row r="19" spans="2:5" ht="13.5" customHeight="1" x14ac:dyDescent="0.2">
      <c r="B19" s="1404"/>
      <c r="C19" s="1404"/>
      <c r="D19" s="1404"/>
    </row>
    <row r="20" spans="2:5" ht="13.5" customHeight="1" x14ac:dyDescent="0.2">
      <c r="B20" s="1305" t="s">
        <v>1562</v>
      </c>
      <c r="C20" s="1305"/>
      <c r="D20" s="1404"/>
      <c r="E20" s="1495" t="s">
        <v>2160</v>
      </c>
    </row>
    <row r="21" spans="2:5" ht="13.5" customHeight="1" x14ac:dyDescent="0.2">
      <c r="B21" s="1404"/>
      <c r="C21" s="1404"/>
      <c r="D21" s="1404"/>
      <c r="E21" s="1409" t="s">
        <v>2161</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2084</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0"/>
      <c r="C64" s="1490"/>
      <c r="D64" s="1490"/>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45079132061</v>
      </c>
    </row>
    <row r="3" spans="1:2" x14ac:dyDescent="0.2">
      <c r="A3" t="s">
        <v>1110</v>
      </c>
      <c r="B3" s="1221" t="str">
        <f>COVER!A15</f>
        <v>Randolph</v>
      </c>
    </row>
    <row r="4" spans="1:2" x14ac:dyDescent="0.2">
      <c r="A4" t="s">
        <v>1166</v>
      </c>
      <c r="B4" s="1221" t="str">
        <f>COVER!A17</f>
        <v>Perandoe Sp Ed District</v>
      </c>
    </row>
    <row r="5" spans="1:2" x14ac:dyDescent="0.2">
      <c r="A5" t="s">
        <v>799</v>
      </c>
      <c r="B5" s="1221" t="str">
        <f>COVER!A38</f>
        <v>Red Bud Community Unit School District No. 132</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f>COVER!B5</f>
        <v>0</v>
      </c>
    </row>
    <row r="11" spans="1:2" x14ac:dyDescent="0.2">
      <c r="A11" t="s">
        <v>1131</v>
      </c>
      <c r="B11" s="1221" t="str">
        <f>COVER!B6</f>
        <v>X</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060-004566</v>
      </c>
    </row>
    <row r="16" spans="1:2" x14ac:dyDescent="0.2">
      <c r="A16" t="s">
        <v>490</v>
      </c>
      <c r="B16" s="1221" t="str">
        <f>COVER!T13</f>
        <v>Moore &amp; Simonin, PC</v>
      </c>
    </row>
    <row r="17" spans="1:2" x14ac:dyDescent="0.2">
      <c r="A17" t="s">
        <v>1030</v>
      </c>
      <c r="B17" s="1221" t="str">
        <f>COVER!T15</f>
        <v>Robert E. Moore, CPA</v>
      </c>
    </row>
    <row r="18" spans="1:2" x14ac:dyDescent="0.2">
      <c r="A18" t="s">
        <v>1345</v>
      </c>
      <c r="B18" s="1221" t="str">
        <f>COVER!T17</f>
        <v>3636 North Belt West</v>
      </c>
    </row>
    <row r="19" spans="1:2" x14ac:dyDescent="0.2">
      <c r="A19" t="s">
        <v>1032</v>
      </c>
      <c r="B19" s="1221" t="str">
        <f>COVER!T25</f>
        <v>mooresimonin@mrsaccountants.com</v>
      </c>
    </row>
    <row r="20" spans="1:2" x14ac:dyDescent="0.2">
      <c r="A20" t="s">
        <v>1033</v>
      </c>
      <c r="B20" s="1221" t="str">
        <f>COVER!T19</f>
        <v>Belleville</v>
      </c>
    </row>
    <row r="21" spans="1:2" x14ac:dyDescent="0.2">
      <c r="A21" t="s">
        <v>558</v>
      </c>
      <c r="B21" s="1221" t="str">
        <f>COVER!X19</f>
        <v>IL</v>
      </c>
    </row>
    <row r="22" spans="1:2" x14ac:dyDescent="0.2">
      <c r="A22" t="s">
        <v>1034</v>
      </c>
      <c r="B22" s="1221">
        <f>COVER!Z19</f>
        <v>62226</v>
      </c>
    </row>
    <row r="23" spans="1:2" x14ac:dyDescent="0.2">
      <c r="A23" t="s">
        <v>1347</v>
      </c>
      <c r="B23" s="1221" t="str">
        <f>COVER!T21</f>
        <v>618-233-5049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5">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1818538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1818538</v>
      </c>
      <c r="D92" s="13" t="str">
        <f t="shared" si="0"/>
        <v>Error?</v>
      </c>
    </row>
    <row r="93" spans="1:4" x14ac:dyDescent="0.2">
      <c r="A93" s="54">
        <v>32</v>
      </c>
      <c r="B93" s="1221">
        <f>'Assets-Liab 5-6'!C41</f>
        <v>1818538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51015</v>
      </c>
      <c r="D273" s="13" t="str">
        <f t="shared" si="3"/>
        <v>Error?</v>
      </c>
    </row>
    <row r="274" spans="1:4" x14ac:dyDescent="0.2">
      <c r="A274" s="54">
        <v>213</v>
      </c>
      <c r="B274" s="1221">
        <f>'Assets-Liab 5-6'!M17</f>
        <v>724275</v>
      </c>
      <c r="D274" s="13" t="str">
        <f t="shared" si="3"/>
        <v>Error?</v>
      </c>
    </row>
    <row r="275" spans="1:4" x14ac:dyDescent="0.2">
      <c r="A275" s="54">
        <v>214</v>
      </c>
      <c r="B275" s="1221">
        <f>'Assets-Liab 5-6'!M18</f>
        <v>41198</v>
      </c>
      <c r="D275" s="13" t="str">
        <f t="shared" si="3"/>
        <v>Error?</v>
      </c>
    </row>
    <row r="276" spans="1:4" x14ac:dyDescent="0.2">
      <c r="A276" s="54">
        <v>215</v>
      </c>
      <c r="B276" s="1221">
        <f>'Assets-Liab 5-6'!M19</f>
        <v>568771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1385259</v>
      </c>
      <c r="C279" s="13" t="s">
        <v>653</v>
      </c>
      <c r="D279" s="13" t="str">
        <f t="shared" si="3"/>
        <v>Error?</v>
      </c>
    </row>
    <row r="280" spans="1:4" x14ac:dyDescent="0.2">
      <c r="A280" s="54">
        <v>219</v>
      </c>
      <c r="B280" s="1221">
        <f>'Assets-Liab 5-6'!M40</f>
        <v>1385259</v>
      </c>
      <c r="D280" s="13" t="str">
        <f t="shared" si="3"/>
        <v>Error?</v>
      </c>
    </row>
    <row r="281" spans="1:4" x14ac:dyDescent="0.2">
      <c r="A281" s="54">
        <v>220</v>
      </c>
      <c r="B281" s="1221">
        <f>'Assets-Liab 5-6'!M41</f>
        <v>1385259</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1181150</v>
      </c>
      <c r="C720" s="13" t="s">
        <v>653</v>
      </c>
      <c r="D720" s="13" t="str">
        <f t="shared" si="10"/>
        <v>Error?</v>
      </c>
    </row>
    <row r="721" spans="1:4" x14ac:dyDescent="0.2">
      <c r="A721" s="54">
        <v>660</v>
      </c>
      <c r="B721" s="1221">
        <f>'Expenditures 15-22'!C36</f>
        <v>553430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209013</v>
      </c>
      <c r="D723" s="13" t="str">
        <f t="shared" si="10"/>
        <v>Error?</v>
      </c>
    </row>
    <row r="724" spans="1:4" x14ac:dyDescent="0.2">
      <c r="A724" s="54">
        <v>663</v>
      </c>
      <c r="B724" s="1221">
        <f>'Expenditures 15-22'!C39</f>
        <v>416172</v>
      </c>
      <c r="D724" s="13" t="str">
        <f t="shared" si="10"/>
        <v>Error?</v>
      </c>
    </row>
    <row r="725" spans="1:4" x14ac:dyDescent="0.2">
      <c r="A725" s="54">
        <v>664</v>
      </c>
      <c r="B725" s="1221">
        <f>'Expenditures 15-22'!C40</f>
        <v>40338</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1218953</v>
      </c>
      <c r="C727" s="13" t="s">
        <v>653</v>
      </c>
      <c r="D727" s="13" t="str">
        <f t="shared" si="10"/>
        <v>Error?</v>
      </c>
    </row>
    <row r="728" spans="1:4" x14ac:dyDescent="0.2">
      <c r="A728" s="54">
        <v>667</v>
      </c>
      <c r="B728" s="1221">
        <f>'Expenditures 15-22'!C44</f>
        <v>21032</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21032</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348562</v>
      </c>
      <c r="D733" s="13" t="str">
        <f t="shared" si="10"/>
        <v>Error?</v>
      </c>
    </row>
    <row r="734" spans="1:4" x14ac:dyDescent="0.2">
      <c r="A734" s="54">
        <v>673</v>
      </c>
      <c r="B734" s="1221">
        <f>'Expenditures 15-22'!C53</f>
        <v>348562</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55000</v>
      </c>
      <c r="D739" s="13" t="str">
        <f t="shared" si="10"/>
        <v>Error?</v>
      </c>
    </row>
    <row r="740" spans="1:4" x14ac:dyDescent="0.2">
      <c r="A740" s="54">
        <v>679</v>
      </c>
      <c r="B740" s="1221">
        <f>'Expenditures 15-22'!C61</f>
        <v>41060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39642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135702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1724249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2905399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415735</v>
      </c>
      <c r="C778" s="13" t="s">
        <v>653</v>
      </c>
      <c r="D778" s="13" t="str">
        <f t="shared" si="11"/>
        <v>Error?</v>
      </c>
    </row>
    <row r="779" spans="1:4" x14ac:dyDescent="0.2">
      <c r="A779" s="54">
        <v>718</v>
      </c>
      <c r="B779" s="1221">
        <f>'Expenditures 15-22'!D36</f>
        <v>149405</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62393</v>
      </c>
      <c r="D781" s="13" t="str">
        <f t="shared" si="11"/>
        <v>Error?</v>
      </c>
    </row>
    <row r="782" spans="1:4" x14ac:dyDescent="0.2">
      <c r="A782" s="54">
        <v>721</v>
      </c>
      <c r="B782" s="1221">
        <f>'Expenditures 15-22'!D39</f>
        <v>143107</v>
      </c>
      <c r="D782" s="13" t="str">
        <f t="shared" si="11"/>
        <v>Error?</v>
      </c>
    </row>
    <row r="783" spans="1:4" x14ac:dyDescent="0.2">
      <c r="A783" s="54">
        <v>722</v>
      </c>
      <c r="B783" s="1221">
        <f>'Expenditures 15-22'!D40</f>
        <v>13183</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368088</v>
      </c>
      <c r="C785" s="13" t="s">
        <v>653</v>
      </c>
      <c r="D785" s="13" t="str">
        <f t="shared" si="11"/>
        <v>Error?</v>
      </c>
    </row>
    <row r="786" spans="1:4" x14ac:dyDescent="0.2">
      <c r="A786" s="54">
        <v>725</v>
      </c>
      <c r="B786" s="1221">
        <f>'Expenditures 15-22'!D44</f>
        <v>14796</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14796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87637</v>
      </c>
      <c r="D791" s="13" t="str">
        <f t="shared" si="11"/>
        <v>Error?</v>
      </c>
    </row>
    <row r="792" spans="1:4" x14ac:dyDescent="0.2">
      <c r="A792" s="54">
        <v>731</v>
      </c>
      <c r="B792" s="1221">
        <f>'Expenditures 15-22'!D53</f>
        <v>87637</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15339</v>
      </c>
      <c r="D797" s="13" t="str">
        <f t="shared" si="11"/>
        <v>Error?</v>
      </c>
    </row>
    <row r="798" spans="1:4" x14ac:dyDescent="0.2">
      <c r="A798" s="54">
        <v>737</v>
      </c>
      <c r="B798" s="1221">
        <f>'Expenditures 15-22'!D61</f>
        <v>16357</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18290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49986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520507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936242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27515</v>
      </c>
      <c r="C836" s="13" t="s">
        <v>653</v>
      </c>
      <c r="D836" s="13" t="str">
        <f t="shared" si="12"/>
        <v>Error?</v>
      </c>
    </row>
    <row r="837" spans="1:4" x14ac:dyDescent="0.2">
      <c r="A837" s="54">
        <v>776</v>
      </c>
      <c r="B837" s="1221">
        <f>'Expenditures 15-22'!E36</f>
        <v>5054</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9709</v>
      </c>
      <c r="D839" s="13" t="str">
        <f t="shared" si="12"/>
        <v>Error?</v>
      </c>
    </row>
    <row r="840" spans="1:4" x14ac:dyDescent="0.2">
      <c r="A840" s="54">
        <v>779</v>
      </c>
      <c r="B840" s="1221">
        <f>'Expenditures 15-22'!E39</f>
        <v>4989</v>
      </c>
      <c r="D840" s="13" t="str">
        <f t="shared" si="12"/>
        <v>Error?</v>
      </c>
    </row>
    <row r="841" spans="1:4" x14ac:dyDescent="0.2">
      <c r="A841" s="54">
        <v>780</v>
      </c>
      <c r="B841" s="1221">
        <f>'Expenditures 15-22'!E40</f>
        <v>2267</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22019</v>
      </c>
      <c r="C843" s="13" t="s">
        <v>653</v>
      </c>
      <c r="D843" s="13" t="str">
        <f t="shared" si="12"/>
        <v>Error?</v>
      </c>
    </row>
    <row r="844" spans="1:4" x14ac:dyDescent="0.2">
      <c r="A844" s="54">
        <v>783</v>
      </c>
      <c r="B844" s="1221">
        <f>'Expenditures 15-22'!E44</f>
        <v>38008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38008</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155732</v>
      </c>
      <c r="D849" s="13" t="str">
        <f t="shared" si="12"/>
        <v>Error?</v>
      </c>
    </row>
    <row r="850" spans="1:4" x14ac:dyDescent="0.2">
      <c r="A850" s="54">
        <v>789</v>
      </c>
      <c r="B850" s="1221">
        <f>'Expenditures 15-22'!E53</f>
        <v>155732</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21103</v>
      </c>
      <c r="D856" s="13" t="str">
        <f t="shared" si="12"/>
        <v>Error?</v>
      </c>
    </row>
    <row r="857" spans="1:4" x14ac:dyDescent="0.2">
      <c r="A857" s="54">
        <v>796</v>
      </c>
      <c r="B857" s="1221">
        <f>'Expenditures 15-22'!E62</f>
        <v>4108</v>
      </c>
      <c r="D857" s="13" t="str">
        <f t="shared" si="12"/>
        <v>Error?</v>
      </c>
    </row>
    <row r="858" spans="1:4" x14ac:dyDescent="0.2">
      <c r="A858" s="54">
        <v>797</v>
      </c>
      <c r="B858" s="1221">
        <f>'Expenditures 15-22'!E63</f>
        <v>250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25461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12405</v>
      </c>
      <c r="D867" s="13" t="str">
        <f t="shared" si="12"/>
        <v>Error?</v>
      </c>
    </row>
    <row r="868" spans="1:4" x14ac:dyDescent="0.2">
      <c r="A868" s="82">
        <v>807</v>
      </c>
      <c r="D868" s="13" t="str">
        <f t="shared" si="12"/>
        <v>OK</v>
      </c>
    </row>
    <row r="869" spans="1:4" x14ac:dyDescent="0.2">
      <c r="A869" s="54">
        <v>808</v>
      </c>
      <c r="B869" s="1221">
        <f>'Expenditures 15-22'!E72</f>
        <v>12405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253625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281140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19467</v>
      </c>
      <c r="C894" s="13" t="s">
        <v>653</v>
      </c>
      <c r="D894" s="13" t="str">
        <f t="shared" si="12"/>
        <v>Error?</v>
      </c>
    </row>
    <row r="895" spans="1:4" x14ac:dyDescent="0.2">
      <c r="A895" s="54">
        <v>834</v>
      </c>
      <c r="B895" s="1221">
        <f>'Expenditures 15-22'!F36</f>
        <v>1265</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1131</v>
      </c>
      <c r="D897" s="13" t="str">
        <f t="shared" si="13"/>
        <v>Error?</v>
      </c>
    </row>
    <row r="898" spans="1:4" x14ac:dyDescent="0.2">
      <c r="A898" s="54">
        <v>837</v>
      </c>
      <c r="B898" s="1221">
        <f>'Expenditures 15-22'!F39</f>
        <v>6777</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9173</v>
      </c>
      <c r="C901" s="13" t="s">
        <v>653</v>
      </c>
      <c r="D901" s="13" t="str">
        <f t="shared" si="13"/>
        <v>Error?</v>
      </c>
    </row>
    <row r="902" spans="1:4" x14ac:dyDescent="0.2">
      <c r="A902" s="54">
        <v>841</v>
      </c>
      <c r="B902" s="1221">
        <f>'Expenditures 15-22'!F44</f>
        <v>1888</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1888</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40475</v>
      </c>
      <c r="D907" s="13" t="str">
        <f t="shared" si="13"/>
        <v>Error?</v>
      </c>
    </row>
    <row r="908" spans="1:4" x14ac:dyDescent="0.2">
      <c r="A908" s="54">
        <v>847</v>
      </c>
      <c r="B908" s="1221">
        <f>'Expenditures 15-22'!F53</f>
        <v>40475</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54740</v>
      </c>
      <c r="D914" s="13" t="str">
        <f t="shared" si="13"/>
        <v>Error?</v>
      </c>
    </row>
    <row r="915" spans="1:4" x14ac:dyDescent="0.2">
      <c r="A915" s="54">
        <v>854</v>
      </c>
      <c r="B915" s="1221">
        <f>'Expenditures 15-22'!F62</f>
        <v>1501</v>
      </c>
      <c r="D915" s="13" t="str">
        <f t="shared" si="13"/>
        <v>Error?</v>
      </c>
    </row>
    <row r="916" spans="1:4" x14ac:dyDescent="0.2">
      <c r="A916" s="54">
        <v>855</v>
      </c>
      <c r="B916" s="1221">
        <f>'Expenditures 15-22'!F63</f>
        <v>29772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86013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137549</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157016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16500</v>
      </c>
      <c r="D965" s="13" t="str">
        <f t="shared" si="14"/>
        <v>Error?</v>
      </c>
    </row>
    <row r="966" spans="1:4" x14ac:dyDescent="0.2">
      <c r="A966" s="54">
        <v>905</v>
      </c>
      <c r="B966" s="1221">
        <f>'Expenditures 15-22'!G53</f>
        <v>16500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144462</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144462</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160962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160962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7831</v>
      </c>
      <c r="D1023" s="13" t="str">
        <f t="shared" ref="D1023:D1086" si="15">IF(ISBLANK(B1023),"OK",IF(A1023-B1023=0,"OK","Error?"))</f>
        <v>Error?</v>
      </c>
    </row>
    <row r="1024" spans="1:4" x14ac:dyDescent="0.2">
      <c r="A1024" s="54">
        <v>963</v>
      </c>
      <c r="B1024" s="1221">
        <f>'Expenditures 15-22'!H53</f>
        <v>7831</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7831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1271474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1279305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1643867</v>
      </c>
      <c r="C1108" s="13" t="s">
        <v>653</v>
      </c>
      <c r="D1108" s="13" t="str">
        <f t="shared" si="16"/>
        <v>Error?</v>
      </c>
    </row>
    <row r="1109" spans="1:4" x14ac:dyDescent="0.2">
      <c r="A1109" s="54">
        <v>1048</v>
      </c>
      <c r="B1109" s="1221">
        <f>'Expenditures 15-22'!K36</f>
        <v>709154</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282246</v>
      </c>
      <c r="C1111" s="13" t="s">
        <v>653</v>
      </c>
      <c r="D1111" s="13" t="str">
        <f t="shared" si="16"/>
        <v>Error?</v>
      </c>
    </row>
    <row r="1112" spans="1:4" x14ac:dyDescent="0.2">
      <c r="A1112" s="54">
        <v>1051</v>
      </c>
      <c r="B1112" s="1221">
        <f>'Expenditures 15-22'!K39</f>
        <v>571045</v>
      </c>
      <c r="C1112" s="13" t="s">
        <v>653</v>
      </c>
      <c r="D1112" s="13" t="str">
        <f t="shared" si="16"/>
        <v>Error?</v>
      </c>
    </row>
    <row r="1113" spans="1:4" x14ac:dyDescent="0.2">
      <c r="A1113" s="54">
        <v>1052</v>
      </c>
      <c r="B1113" s="1221">
        <f>'Expenditures 15-22'!K40</f>
        <v>57418</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1619863</v>
      </c>
      <c r="C1115" s="13" t="s">
        <v>653</v>
      </c>
      <c r="D1115" s="13" t="str">
        <f t="shared" si="16"/>
        <v>Error?</v>
      </c>
    </row>
    <row r="1116" spans="1:4" x14ac:dyDescent="0.2">
      <c r="A1116" s="54">
        <v>1055</v>
      </c>
      <c r="B1116" s="1221">
        <f>'Expenditures 15-22'!K44</f>
        <v>75724</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75724</v>
      </c>
      <c r="C1119" s="13" t="s">
        <v>653</v>
      </c>
      <c r="D1119" s="13" t="str">
        <f t="shared" si="16"/>
        <v>Error?</v>
      </c>
    </row>
    <row r="1120" spans="1:4" x14ac:dyDescent="0.2">
      <c r="A1120" s="54">
        <v>1059</v>
      </c>
      <c r="B1120" s="1221">
        <f>'Expenditures 15-22'!K49</f>
        <v>0</v>
      </c>
      <c r="C1120" s="13" t="s">
        <v>653</v>
      </c>
      <c r="D1120" s="13" t="str">
        <f t="shared" si="16"/>
        <v>Error?</v>
      </c>
    </row>
    <row r="1121" spans="1:4" x14ac:dyDescent="0.2">
      <c r="A1121" s="54">
        <v>1060</v>
      </c>
      <c r="B1121" s="1221">
        <f>'Expenditures 15-22'!K50</f>
        <v>656737</v>
      </c>
      <c r="C1121" s="13" t="s">
        <v>653</v>
      </c>
      <c r="D1121" s="13" t="str">
        <f t="shared" si="16"/>
        <v>Error?</v>
      </c>
    </row>
    <row r="1122" spans="1:4" x14ac:dyDescent="0.2">
      <c r="A1122" s="54">
        <v>1061</v>
      </c>
      <c r="B1122" s="1221">
        <f>'Expenditures 15-22'!K53</f>
        <v>656737</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70339</v>
      </c>
      <c r="C1127" s="13" t="s">
        <v>653</v>
      </c>
      <c r="D1127" s="13" t="str">
        <f t="shared" si="16"/>
        <v>Error?</v>
      </c>
    </row>
    <row r="1128" spans="1:4" x14ac:dyDescent="0.2">
      <c r="A1128" s="54">
        <v>1067</v>
      </c>
      <c r="B1128" s="1221">
        <f>'Expenditures 15-22'!K61</f>
        <v>284755</v>
      </c>
      <c r="C1128" s="13" t="s">
        <v>653</v>
      </c>
      <c r="D1128" s="13" t="str">
        <f t="shared" si="16"/>
        <v>Error?</v>
      </c>
    </row>
    <row r="1129" spans="1:4" x14ac:dyDescent="0.2">
      <c r="A1129" s="54">
        <v>1068</v>
      </c>
      <c r="B1129" s="1221">
        <f>'Expenditures 15-22'!K62</f>
        <v>5609</v>
      </c>
      <c r="C1129" s="13" t="s">
        <v>653</v>
      </c>
      <c r="D1129" s="13" t="str">
        <f t="shared" si="16"/>
        <v>Error?</v>
      </c>
    </row>
    <row r="1130" spans="1:4" x14ac:dyDescent="0.2">
      <c r="A1130" s="54">
        <v>1069</v>
      </c>
      <c r="B1130" s="1221">
        <f>'Expenditures 15-22'!K63</f>
        <v>87954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448657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12405</v>
      </c>
      <c r="C1139" s="13" t="s">
        <v>653</v>
      </c>
      <c r="D1139" s="13" t="str">
        <f t="shared" si="16"/>
        <v>Error?</v>
      </c>
    </row>
    <row r="1140" spans="1:4" x14ac:dyDescent="0.2">
      <c r="A1140" s="82">
        <v>1079</v>
      </c>
      <c r="D1140" s="13" t="str">
        <f t="shared" si="16"/>
        <v>OK</v>
      </c>
    </row>
    <row r="1141" spans="1:4" x14ac:dyDescent="0.2">
      <c r="A1141" s="54">
        <v>1080</v>
      </c>
      <c r="B1141" s="1221">
        <f>'Expenditures 15-22'!K72</f>
        <v>12405</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2813386</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1271474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5728727</v>
      </c>
      <c r="C1152" s="13" t="s">
        <v>653</v>
      </c>
      <c r="D1152" s="13" t="str">
        <f t="shared" si="17"/>
        <v>Error?</v>
      </c>
    </row>
    <row r="1153" spans="1:4" x14ac:dyDescent="0.2">
      <c r="A1153" s="54">
        <v>1092</v>
      </c>
      <c r="B1153" s="1221">
        <f>'Expenditures 15-22'!K115</f>
        <v>-433718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0</v>
      </c>
      <c r="D1237" s="13" t="str">
        <f t="shared" si="18"/>
        <v>Error?</v>
      </c>
    </row>
    <row r="1238" spans="1:4" x14ac:dyDescent="0.2">
      <c r="A1238" s="82">
        <v>1177</v>
      </c>
      <c r="D1238" s="13" t="str">
        <f t="shared" si="18"/>
        <v>OK</v>
      </c>
    </row>
    <row r="1239" spans="1:4" x14ac:dyDescent="0.2">
      <c r="A1239" s="54">
        <v>1178</v>
      </c>
      <c r="B1239" s="1221">
        <f>'Expenditures 15-22'!E127</f>
        <v>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0</v>
      </c>
      <c r="C1241" s="13" t="s">
        <v>653</v>
      </c>
      <c r="D1241" s="13" t="str">
        <f t="shared" si="18"/>
        <v>Error?</v>
      </c>
    </row>
    <row r="1242" spans="1:4" x14ac:dyDescent="0.2">
      <c r="A1242" s="54">
        <v>1181</v>
      </c>
      <c r="B1242" s="1221">
        <f>'Expenditures 15-22'!E150</f>
        <v>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0</v>
      </c>
      <c r="D1245" s="13" t="str">
        <f t="shared" si="18"/>
        <v>Error?</v>
      </c>
    </row>
    <row r="1246" spans="1:4" x14ac:dyDescent="0.2">
      <c r="A1246" s="82">
        <v>1185</v>
      </c>
      <c r="D1246" s="13" t="str">
        <f t="shared" si="18"/>
        <v>OK</v>
      </c>
    </row>
    <row r="1247" spans="1:4" x14ac:dyDescent="0.2">
      <c r="A1247" s="54">
        <v>1186</v>
      </c>
      <c r="B1247" s="1221">
        <f>'Expenditures 15-22'!F127</f>
        <v>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0</v>
      </c>
      <c r="C1249" s="13" t="s">
        <v>653</v>
      </c>
      <c r="D1249" s="13" t="str">
        <f t="shared" si="18"/>
        <v>Error?</v>
      </c>
    </row>
    <row r="1250" spans="1:4" x14ac:dyDescent="0.2">
      <c r="A1250" s="54">
        <v>1189</v>
      </c>
      <c r="B1250" s="1221">
        <f>'Expenditures 15-22'!F150</f>
        <v>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0</v>
      </c>
      <c r="C1288" s="13" t="s">
        <v>653</v>
      </c>
      <c r="D1288" s="13" t="str">
        <f t="shared" si="19"/>
        <v>Error?</v>
      </c>
    </row>
    <row r="1289" spans="1:4" x14ac:dyDescent="0.2">
      <c r="A1289" s="54">
        <v>1228</v>
      </c>
      <c r="B1289" s="1221">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0</v>
      </c>
      <c r="C1388" s="13" t="s">
        <v>653</v>
      </c>
      <c r="D1388" s="13" t="str">
        <f t="shared" si="20"/>
        <v>Error?</v>
      </c>
    </row>
    <row r="1389" spans="1:4" x14ac:dyDescent="0.2">
      <c r="A1389" s="54">
        <v>1328</v>
      </c>
      <c r="B1389" s="1221">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0</v>
      </c>
      <c r="C1517" s="13" t="s">
        <v>653</v>
      </c>
      <c r="D1517" s="13" t="str">
        <f t="shared" si="22"/>
        <v>Error?</v>
      </c>
    </row>
    <row r="1518" spans="1:4" x14ac:dyDescent="0.2">
      <c r="A1518" s="54">
        <v>1457</v>
      </c>
      <c r="B1518" s="1221">
        <f>'Expenditures 15-22'!K289</f>
        <v>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2252256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1818538</v>
      </c>
      <c r="C1630" s="13" t="s">
        <v>653</v>
      </c>
      <c r="D1630" s="13" t="str">
        <f t="shared" si="24"/>
        <v>Error?</v>
      </c>
    </row>
    <row r="1631" spans="1:4" x14ac:dyDescent="0.2">
      <c r="A1631" s="54">
        <v>1570</v>
      </c>
      <c r="B1631" s="1221">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0</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0</v>
      </c>
      <c r="C1672" s="13" t="s">
        <v>653</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0</v>
      </c>
      <c r="C1744" s="13" t="s">
        <v>653</v>
      </c>
      <c r="D1744" s="13" t="str">
        <f t="shared" si="26"/>
        <v>Error?</v>
      </c>
    </row>
    <row r="1745" spans="1:5" x14ac:dyDescent="0.2">
      <c r="A1745" s="54">
        <v>1684</v>
      </c>
      <c r="B1745" s="1221">
        <f>'Tax Sched 24'!B5</f>
        <v>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0</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0</v>
      </c>
      <c r="C1759" s="13" t="s">
        <v>653</v>
      </c>
      <c r="D1759" s="13" t="str">
        <f t="shared" si="26"/>
        <v>Error?</v>
      </c>
    </row>
    <row r="1760" spans="1:5" x14ac:dyDescent="0.2">
      <c r="A1760" s="54">
        <v>1699</v>
      </c>
      <c r="B1760" s="1221">
        <f>'Tax Sched 24'!D4</f>
        <v>0</v>
      </c>
      <c r="C1760" s="13" t="s">
        <v>653</v>
      </c>
      <c r="D1760" s="13" t="str">
        <f t="shared" si="26"/>
        <v>Error?</v>
      </c>
    </row>
    <row r="1761" spans="1:5" x14ac:dyDescent="0.2">
      <c r="A1761" s="54">
        <v>1700</v>
      </c>
      <c r="B1761" s="1221">
        <f>'Tax Sched 24'!D5</f>
        <v>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0</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51015</v>
      </c>
      <c r="D2008" s="13" t="str">
        <f t="shared" si="30"/>
        <v>Error?</v>
      </c>
    </row>
    <row r="2009" spans="1:4" x14ac:dyDescent="0.2">
      <c r="A2009" s="54">
        <v>1948</v>
      </c>
      <c r="B2009" s="1221">
        <f>'Cap Outlay Deprec 27'!C8</f>
        <v>579813</v>
      </c>
      <c r="D2009" s="13" t="str">
        <f t="shared" si="30"/>
        <v>Error?</v>
      </c>
    </row>
    <row r="2010" spans="1:4" x14ac:dyDescent="0.2">
      <c r="A2010" s="54">
        <v>1949</v>
      </c>
      <c r="B2010" s="1221">
        <f>'Cap Outlay Deprec 27'!C10</f>
        <v>41198</v>
      </c>
      <c r="D2010" s="13" t="str">
        <f t="shared" si="30"/>
        <v>Error?</v>
      </c>
    </row>
    <row r="2011" spans="1:4" x14ac:dyDescent="0.2">
      <c r="A2011" s="54">
        <v>1950</v>
      </c>
      <c r="B2011" s="1221">
        <f>'Cap Outlay Deprec 27'!C12</f>
        <v>527990</v>
      </c>
      <c r="D2011" s="13" t="str">
        <f t="shared" si="30"/>
        <v>Error?</v>
      </c>
    </row>
    <row r="2012" spans="1:4" x14ac:dyDescent="0.2">
      <c r="A2012" s="54">
        <v>1951</v>
      </c>
      <c r="B2012" s="1221">
        <f>'Cap Outlay Deprec 27'!C13</f>
        <v>24281</v>
      </c>
      <c r="D2012" s="13" t="str">
        <f t="shared" si="30"/>
        <v>Error?</v>
      </c>
    </row>
    <row r="2013" spans="1:4" x14ac:dyDescent="0.2">
      <c r="A2013" s="54">
        <v>1952</v>
      </c>
      <c r="B2013" s="1221">
        <f>'Cap Outlay Deprec 27'!C16</f>
        <v>1224297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144462</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16500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160962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51015</v>
      </c>
      <c r="C2026" s="13" t="s">
        <v>653</v>
      </c>
      <c r="D2026" s="13" t="str">
        <f t="shared" si="30"/>
        <v>Error?</v>
      </c>
    </row>
    <row r="2027" spans="1:4" x14ac:dyDescent="0.2">
      <c r="A2027" s="54">
        <v>1966</v>
      </c>
      <c r="B2027" s="1221">
        <f>'Cap Outlay Deprec 27'!F8</f>
        <v>724275</v>
      </c>
      <c r="C2027" s="13" t="s">
        <v>653</v>
      </c>
      <c r="D2027" s="13" t="str">
        <f t="shared" si="30"/>
        <v>Error?</v>
      </c>
    </row>
    <row r="2028" spans="1:4" x14ac:dyDescent="0.2">
      <c r="A2028" s="54">
        <v>1967</v>
      </c>
      <c r="B2028" s="1221">
        <f>'Cap Outlay Deprec 27'!F10</f>
        <v>41198</v>
      </c>
      <c r="C2028" s="13" t="s">
        <v>653</v>
      </c>
      <c r="D2028" s="13" t="str">
        <f t="shared" si="30"/>
        <v>Error?</v>
      </c>
    </row>
    <row r="2029" spans="1:4" x14ac:dyDescent="0.2">
      <c r="A2029" s="54">
        <v>1968</v>
      </c>
      <c r="B2029" s="1221">
        <f>'Cap Outlay Deprec 27'!F12</f>
        <v>544490</v>
      </c>
      <c r="C2029" s="13" t="s">
        <v>653</v>
      </c>
      <c r="D2029" s="13" t="str">
        <f t="shared" si="30"/>
        <v>Error?</v>
      </c>
    </row>
    <row r="2030" spans="1:4" x14ac:dyDescent="0.2">
      <c r="A2030" s="54">
        <v>1969</v>
      </c>
      <c r="B2030" s="1221">
        <f>'Cap Outlay Deprec 27'!F13</f>
        <v>24281</v>
      </c>
      <c r="C2030" s="13" t="s">
        <v>653</v>
      </c>
      <c r="D2030" s="13" t="str">
        <f t="shared" si="30"/>
        <v>Error?</v>
      </c>
    </row>
    <row r="2031" spans="1:4" x14ac:dyDescent="0.2">
      <c r="A2031" s="54">
        <v>1970</v>
      </c>
      <c r="B2031" s="1221">
        <f>'Cap Outlay Deprec 27'!F16</f>
        <v>1385259</v>
      </c>
      <c r="C2031" s="13" t="s">
        <v>653</v>
      </c>
      <c r="D2031" s="13" t="str">
        <f t="shared" si="30"/>
        <v>Error?</v>
      </c>
    </row>
    <row r="2032" spans="1:4" x14ac:dyDescent="0.2">
      <c r="A2032" s="82">
        <v>1971</v>
      </c>
      <c r="D2032" s="13" t="str">
        <f t="shared" si="30"/>
        <v>OK</v>
      </c>
    </row>
    <row r="2033" spans="1:4" x14ac:dyDescent="0.2">
      <c r="A2033" s="54">
        <v>1972</v>
      </c>
      <c r="B2033" s="1221">
        <f>'Cap Outlay Deprec 27'!H8</f>
        <v>184413</v>
      </c>
      <c r="D2033" s="13" t="str">
        <f t="shared" si="30"/>
        <v>Error?</v>
      </c>
    </row>
    <row r="2034" spans="1:4" x14ac:dyDescent="0.2">
      <c r="A2034" s="54">
        <v>1973</v>
      </c>
      <c r="B2034" s="1221">
        <f>'Cap Outlay Deprec 27'!H10</f>
        <v>2060</v>
      </c>
      <c r="D2034" s="13" t="str">
        <f t="shared" si="30"/>
        <v>Error?</v>
      </c>
    </row>
    <row r="2035" spans="1:4" x14ac:dyDescent="0.2">
      <c r="A2035" s="54">
        <v>1974</v>
      </c>
      <c r="B2035" s="1221">
        <f>'Cap Outlay Deprec 27'!H12</f>
        <v>418704</v>
      </c>
      <c r="D2035" s="13" t="str">
        <f t="shared" si="30"/>
        <v>Error?</v>
      </c>
    </row>
    <row r="2036" spans="1:4" x14ac:dyDescent="0.2">
      <c r="A2036" s="54">
        <v>1975</v>
      </c>
      <c r="B2036" s="1221">
        <f>'Cap Outlay Deprec 27'!H13</f>
        <v>4856</v>
      </c>
      <c r="D2036" s="13" t="str">
        <f t="shared" si="30"/>
        <v>Error?</v>
      </c>
    </row>
    <row r="2037" spans="1:4" x14ac:dyDescent="0.2">
      <c r="A2037" s="54">
        <v>1976</v>
      </c>
      <c r="B2037" s="1221">
        <f>'Cap Outlay Deprec 27'!H16</f>
        <v>610033</v>
      </c>
      <c r="C2037" s="13" t="s">
        <v>653</v>
      </c>
      <c r="D2037" s="13" t="str">
        <f t="shared" si="30"/>
        <v>Error?</v>
      </c>
    </row>
    <row r="2038" spans="1:4" x14ac:dyDescent="0.2">
      <c r="A2038" s="82">
        <v>1977</v>
      </c>
      <c r="D2038" s="13" t="str">
        <f t="shared" si="30"/>
        <v>OK</v>
      </c>
    </row>
    <row r="2039" spans="1:4" x14ac:dyDescent="0.2">
      <c r="A2039" s="54">
        <v>1978</v>
      </c>
      <c r="B2039" s="1221">
        <f>'Cap Outlay Deprec 27'!I8</f>
        <v>22756</v>
      </c>
      <c r="D2039" s="13" t="str">
        <f t="shared" si="30"/>
        <v>Error?</v>
      </c>
    </row>
    <row r="2040" spans="1:4" x14ac:dyDescent="0.2">
      <c r="A2040" s="54">
        <v>1979</v>
      </c>
      <c r="B2040" s="1221">
        <f>'Cap Outlay Deprec 27'!I10</f>
        <v>2060</v>
      </c>
      <c r="D2040" s="13" t="str">
        <f t="shared" si="30"/>
        <v>Error?</v>
      </c>
    </row>
    <row r="2041" spans="1:4" x14ac:dyDescent="0.2">
      <c r="A2041" s="54">
        <v>1980</v>
      </c>
      <c r="B2041" s="1221">
        <f>'Cap Outlay Deprec 27'!I12</f>
        <v>28212</v>
      </c>
      <c r="D2041" s="13" t="str">
        <f t="shared" si="30"/>
        <v>Error?</v>
      </c>
    </row>
    <row r="2042" spans="1:4" x14ac:dyDescent="0.2">
      <c r="A2042" s="54">
        <v>1981</v>
      </c>
      <c r="B2042" s="1221">
        <f>'Cap Outlay Deprec 27'!I13</f>
        <v>4856</v>
      </c>
      <c r="D2042" s="13" t="str">
        <f t="shared" si="30"/>
        <v>Error?</v>
      </c>
    </row>
    <row r="2043" spans="1:4" x14ac:dyDescent="0.2">
      <c r="A2043" s="54">
        <v>1982</v>
      </c>
      <c r="B2043" s="1221">
        <f>'Cap Outlay Deprec 27'!I16</f>
        <v>57884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207169</v>
      </c>
      <c r="C2051" s="13" t="s">
        <v>653</v>
      </c>
      <c r="D2051" s="13" t="str">
        <f t="shared" si="31"/>
        <v>Error?</v>
      </c>
    </row>
    <row r="2052" spans="1:4" x14ac:dyDescent="0.2">
      <c r="A2052" s="54">
        <v>1991</v>
      </c>
      <c r="B2052" s="1221">
        <f>'Cap Outlay Deprec 27'!K10</f>
        <v>4120</v>
      </c>
      <c r="C2052" s="13" t="s">
        <v>653</v>
      </c>
      <c r="D2052" s="13" t="str">
        <f t="shared" si="31"/>
        <v>Error?</v>
      </c>
    </row>
    <row r="2053" spans="1:4" x14ac:dyDescent="0.2">
      <c r="A2053" s="54">
        <v>1992</v>
      </c>
      <c r="B2053" s="1221">
        <f>'Cap Outlay Deprec 27'!K12</f>
        <v>446916</v>
      </c>
      <c r="C2053" s="13" t="s">
        <v>653</v>
      </c>
      <c r="D2053" s="13" t="str">
        <f t="shared" si="31"/>
        <v>Error?</v>
      </c>
    </row>
    <row r="2054" spans="1:4" x14ac:dyDescent="0.2">
      <c r="A2054" s="54">
        <v>1993</v>
      </c>
      <c r="B2054" s="1221">
        <f>'Cap Outlay Deprec 27'!K13</f>
        <v>9712</v>
      </c>
      <c r="C2054" s="13" t="s">
        <v>653</v>
      </c>
      <c r="D2054" s="13" t="str">
        <f t="shared" si="31"/>
        <v>Error?</v>
      </c>
    </row>
    <row r="2055" spans="1:4" x14ac:dyDescent="0.2">
      <c r="A2055" s="54">
        <v>1994</v>
      </c>
      <c r="B2055" s="1221">
        <f>'Cap Outlay Deprec 27'!K16</f>
        <v>667917</v>
      </c>
      <c r="C2055" s="13" t="s">
        <v>653</v>
      </c>
      <c r="D2055" s="13" t="str">
        <f t="shared" si="31"/>
        <v>Error?</v>
      </c>
    </row>
    <row r="2056" spans="1:4" x14ac:dyDescent="0.2">
      <c r="A2056" s="54">
        <v>1995</v>
      </c>
      <c r="B2056" s="1221">
        <f>'Cap Outlay Deprec 27'!L5</f>
        <v>51015</v>
      </c>
      <c r="C2056" s="13" t="s">
        <v>653</v>
      </c>
      <c r="D2056" s="13" t="str">
        <f t="shared" si="31"/>
        <v>Error?</v>
      </c>
    </row>
    <row r="2057" spans="1:4" x14ac:dyDescent="0.2">
      <c r="A2057" s="54">
        <v>1996</v>
      </c>
      <c r="B2057" s="1221">
        <f>'Cap Outlay Deprec 27'!L8</f>
        <v>517106</v>
      </c>
      <c r="C2057" s="13" t="s">
        <v>653</v>
      </c>
      <c r="D2057" s="13" t="str">
        <f t="shared" si="31"/>
        <v>Error?</v>
      </c>
    </row>
    <row r="2058" spans="1:4" x14ac:dyDescent="0.2">
      <c r="A2058" s="54">
        <v>1997</v>
      </c>
      <c r="B2058" s="1221">
        <f>'Cap Outlay Deprec 27'!L10</f>
        <v>37078</v>
      </c>
      <c r="C2058" s="13" t="s">
        <v>653</v>
      </c>
      <c r="D2058" s="13" t="str">
        <f t="shared" si="31"/>
        <v>Error?</v>
      </c>
    </row>
    <row r="2059" spans="1:4" x14ac:dyDescent="0.2">
      <c r="A2059" s="54">
        <v>1998</v>
      </c>
      <c r="B2059" s="1221">
        <f>'Cap Outlay Deprec 27'!L12</f>
        <v>97574</v>
      </c>
      <c r="C2059" s="13" t="s">
        <v>653</v>
      </c>
      <c r="D2059" s="13" t="str">
        <f t="shared" si="31"/>
        <v>Error?</v>
      </c>
    </row>
    <row r="2060" spans="1:4" x14ac:dyDescent="0.2">
      <c r="A2060" s="54">
        <v>1999</v>
      </c>
      <c r="B2060" s="1221">
        <f>'Cap Outlay Deprec 27'!L13</f>
        <v>14569</v>
      </c>
      <c r="C2060" s="13" t="s">
        <v>653</v>
      </c>
      <c r="D2060" s="13" t="str">
        <f t="shared" si="31"/>
        <v>Error?</v>
      </c>
    </row>
    <row r="2061" spans="1:4" x14ac:dyDescent="0.2">
      <c r="A2061" s="54">
        <v>2000</v>
      </c>
      <c r="B2061" s="1221">
        <f>'Cap Outlay Deprec 27'!L16</f>
        <v>717342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1271474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1271474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2954156</v>
      </c>
      <c r="C2551" s="13" t="s">
        <v>653</v>
      </c>
      <c r="D2551" s="13" t="str">
        <f t="shared" si="38"/>
        <v>Error?</v>
      </c>
    </row>
    <row r="2552" spans="1:4" x14ac:dyDescent="0.2">
      <c r="A2552" s="82">
        <v>2491</v>
      </c>
      <c r="D2552" s="13" t="str">
        <f t="shared" si="38"/>
        <v>OK</v>
      </c>
    </row>
    <row r="2553" spans="1:4" x14ac:dyDescent="0.2">
      <c r="A2553" s="54">
        <v>2492</v>
      </c>
      <c r="B2553" s="1221">
        <f>'Acct Summary 7-8'!C6</f>
        <v>313475</v>
      </c>
      <c r="C2553" s="13" t="s">
        <v>653</v>
      </c>
      <c r="D2553" s="13" t="str">
        <f t="shared" si="38"/>
        <v>Error?</v>
      </c>
    </row>
    <row r="2554" spans="1:4" x14ac:dyDescent="0.2">
      <c r="A2554" s="54">
        <v>2493</v>
      </c>
      <c r="B2554" s="1221">
        <f>'Acct Summary 7-8'!C7</f>
        <v>2027378</v>
      </c>
      <c r="C2554" s="13" t="s">
        <v>653</v>
      </c>
      <c r="D2554" s="13" t="str">
        <f t="shared" si="38"/>
        <v>Error?</v>
      </c>
    </row>
    <row r="2555" spans="1:4" x14ac:dyDescent="0.2">
      <c r="A2555" s="54">
        <v>2494</v>
      </c>
      <c r="B2555" s="1221">
        <f>'Acct Summary 7-8'!C8</f>
        <v>5295009</v>
      </c>
      <c r="C2555" s="13" t="s">
        <v>653</v>
      </c>
      <c r="D2555" s="13" t="str">
        <f t="shared" si="38"/>
        <v>Error?</v>
      </c>
    </row>
    <row r="2556" spans="1:4" x14ac:dyDescent="0.2">
      <c r="A2556" s="54">
        <v>2495</v>
      </c>
      <c r="B2556" s="1221">
        <f>'Acct Summary 7-8'!C12</f>
        <v>1643867</v>
      </c>
      <c r="C2556" s="13" t="s">
        <v>653</v>
      </c>
      <c r="D2556" s="13" t="str">
        <f t="shared" si="38"/>
        <v>Error?</v>
      </c>
    </row>
    <row r="2557" spans="1:4" x14ac:dyDescent="0.2">
      <c r="A2557" s="54">
        <v>2496</v>
      </c>
      <c r="B2557" s="1221">
        <f>'Acct Summary 7-8'!C13</f>
        <v>2813386</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1271474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5728727</v>
      </c>
      <c r="C2561" s="13" t="s">
        <v>653</v>
      </c>
      <c r="D2561" s="13" t="str">
        <f t="shared" si="39"/>
        <v>Error?</v>
      </c>
    </row>
    <row r="2562" spans="1:4" x14ac:dyDescent="0.2">
      <c r="A2562" s="54">
        <v>2501</v>
      </c>
      <c r="B2562" s="1221">
        <f>'Acct Summary 7-8'!C20</f>
        <v>-433718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0</v>
      </c>
      <c r="C2568" s="13" t="s">
        <v>653</v>
      </c>
      <c r="D2568" s="13" t="str">
        <f t="shared" si="39"/>
        <v>Error?</v>
      </c>
    </row>
    <row r="2569" spans="1:4" x14ac:dyDescent="0.2">
      <c r="A2569" s="54">
        <v>2508</v>
      </c>
      <c r="B2569" s="1221">
        <f>'Acct Summary 7-8'!D13</f>
        <v>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0</v>
      </c>
      <c r="C2573" s="13" t="s">
        <v>653</v>
      </c>
      <c r="D2573" s="13" t="str">
        <f t="shared" si="39"/>
        <v>Error?</v>
      </c>
    </row>
    <row r="2574" spans="1:4" x14ac:dyDescent="0.2">
      <c r="A2574" s="54">
        <v>2513</v>
      </c>
      <c r="B2574" s="1221">
        <f>'Acct Summary 7-8'!D20</f>
        <v>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0</v>
      </c>
      <c r="C2591" s="13" t="s">
        <v>653</v>
      </c>
      <c r="D2591" s="13" t="str">
        <f t="shared" si="39"/>
        <v>Error?</v>
      </c>
    </row>
    <row r="2592" spans="1:4" x14ac:dyDescent="0.2">
      <c r="A2592" s="82">
        <v>2531</v>
      </c>
      <c r="D2592" s="13" t="str">
        <f t="shared" si="39"/>
        <v>OK</v>
      </c>
    </row>
    <row r="2593" spans="1:4" x14ac:dyDescent="0.2">
      <c r="A2593" s="54">
        <v>2532</v>
      </c>
      <c r="B2593" s="1221">
        <f>'Acct Summary 7-8'!F6</f>
        <v>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0</v>
      </c>
      <c r="C2595" s="13" t="s">
        <v>653</v>
      </c>
      <c r="D2595" s="13" t="str">
        <f t="shared" si="39"/>
        <v>Error?</v>
      </c>
    </row>
    <row r="2596" spans="1:4" x14ac:dyDescent="0.2">
      <c r="A2596" s="54">
        <v>2535</v>
      </c>
      <c r="B2596" s="1221">
        <f>'Acct Summary 7-8'!F13</f>
        <v>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0</v>
      </c>
      <c r="C2600" s="13" t="s">
        <v>653</v>
      </c>
      <c r="D2600" s="13" t="str">
        <f t="shared" si="39"/>
        <v>Error?</v>
      </c>
    </row>
    <row r="2601" spans="1:4" x14ac:dyDescent="0.2">
      <c r="A2601" s="54">
        <v>2540</v>
      </c>
      <c r="B2601" s="1221">
        <f>'Acct Summary 7-8'!F20</f>
        <v>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0</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0</v>
      </c>
      <c r="C2612" s="13" t="s">
        <v>653</v>
      </c>
      <c r="D2612" s="13" t="str">
        <f t="shared" si="39"/>
        <v>Error?</v>
      </c>
    </row>
    <row r="2613" spans="1:4" x14ac:dyDescent="0.2">
      <c r="A2613" s="54">
        <v>2552</v>
      </c>
      <c r="B2613" s="1221">
        <f>'Acct Summary 7-8'!G20</f>
        <v>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1271474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1271474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-433718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1181150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415735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27515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19467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1643867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1818538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30022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1865311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7160320</v>
      </c>
      <c r="C4122" s="13" t="s">
        <v>653</v>
      </c>
      <c r="D4122" s="13" t="str">
        <f t="shared" si="63"/>
        <v>Error?</v>
      </c>
    </row>
    <row r="4123" spans="1:4" x14ac:dyDescent="0.2">
      <c r="A4123" s="54">
        <v>4062</v>
      </c>
      <c r="B4123" s="1221">
        <f>'Acct Summary 7-8'!D10</f>
        <v>0</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0</v>
      </c>
      <c r="C4125" s="13" t="s">
        <v>653</v>
      </c>
      <c r="D4125" s="13" t="str">
        <f t="shared" si="63"/>
        <v>Error?</v>
      </c>
    </row>
    <row r="4126" spans="1:4" x14ac:dyDescent="0.2">
      <c r="A4126" s="54">
        <v>4065</v>
      </c>
      <c r="B4126" s="1221">
        <f>'Acct Summary 7-8'!G10</f>
        <v>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1865311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7594038</v>
      </c>
      <c r="C4136" s="13" t="s">
        <v>653</v>
      </c>
      <c r="D4136" s="13" t="str">
        <f t="shared" si="63"/>
        <v>Error?</v>
      </c>
    </row>
    <row r="4137" spans="1:4" x14ac:dyDescent="0.2">
      <c r="A4137" s="54">
        <v>4076</v>
      </c>
      <c r="B4137" s="1221">
        <f>'Acct Summary 7-8'!D19</f>
        <v>0</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0</v>
      </c>
      <c r="C4139" s="13" t="s">
        <v>653</v>
      </c>
      <c r="D4139" s="13" t="str">
        <f t="shared" si="63"/>
        <v>Error?</v>
      </c>
    </row>
    <row r="4140" spans="1:4" x14ac:dyDescent="0.2">
      <c r="A4140" s="54">
        <v>4079</v>
      </c>
      <c r="B4140" s="1221">
        <f>'Acct Summary 7-8'!G19</f>
        <v>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0</v>
      </c>
      <c r="C4265" s="13" t="s">
        <v>653</v>
      </c>
      <c r="D4265" s="13" t="str">
        <f t="shared" si="65"/>
        <v>Error?</v>
      </c>
      <c r="E4265" s="803"/>
    </row>
    <row r="4266" spans="1:5" x14ac:dyDescent="0.2">
      <c r="A4266" s="90">
        <v>4205</v>
      </c>
      <c r="B4266" s="1221">
        <f>('FP Info 3'!F10)*100000</f>
        <v>0</v>
      </c>
      <c r="C4266" s="13" t="s">
        <v>653</v>
      </c>
      <c r="D4266" s="13" t="str">
        <f t="shared" si="65"/>
        <v>Error?</v>
      </c>
      <c r="E4266" s="803"/>
    </row>
    <row r="4267" spans="1:5" x14ac:dyDescent="0.2">
      <c r="A4267" s="90">
        <v>4206</v>
      </c>
      <c r="B4267" s="1221">
        <f>('FP Info 3'!H10)*100000</f>
        <v>0</v>
      </c>
      <c r="C4267" s="13" t="s">
        <v>653</v>
      </c>
      <c r="D4267" s="13" t="str">
        <f t="shared" si="65"/>
        <v>Error?</v>
      </c>
      <c r="E4267" s="803"/>
    </row>
    <row r="4268" spans="1:5" x14ac:dyDescent="0.2">
      <c r="A4268" s="90">
        <v>4207</v>
      </c>
      <c r="B4268" s="1221">
        <f>('FP Info 3'!J10)*100000</f>
        <v>0</v>
      </c>
      <c r="C4268" s="13" t="s">
        <v>653</v>
      </c>
      <c r="D4268" s="13" t="str">
        <f t="shared" si="65"/>
        <v>Error?</v>
      </c>
    </row>
    <row r="4269" spans="1:5" x14ac:dyDescent="0.2">
      <c r="A4269" s="90">
        <v>4208</v>
      </c>
      <c r="B4269" s="1221">
        <f>'FP Info 3'!J16</f>
        <v>1818538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59002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295424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1311160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27442</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0</v>
      </c>
      <c r="D4995" s="13" t="str">
        <f t="shared" si="77"/>
        <v>Error?</v>
      </c>
    </row>
    <row r="4996" spans="1:4" x14ac:dyDescent="0.2">
      <c r="A4996" s="90">
        <v>4935</v>
      </c>
      <c r="B4996" s="1221" t="str">
        <f>'FP Info 3'!H31</f>
        <v>Enter x in a.or b.</v>
      </c>
      <c r="D4996" s="13" t="e">
        <f t="shared" si="77"/>
        <v>#VALUE!</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1337274</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1337274</v>
      </c>
      <c r="C5087" s="13" t="s">
        <v>653</v>
      </c>
      <c r="D5087" s="13" t="str">
        <f t="shared" si="78"/>
        <v>Error?</v>
      </c>
    </row>
    <row r="5088" spans="1:4" x14ac:dyDescent="0.2">
      <c r="A5088" s="54">
        <v>5027</v>
      </c>
      <c r="B5088" s="1221">
        <f>'Revenues 9-14'!C65</f>
        <v>1767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1767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4367</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4508</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4285</v>
      </c>
      <c r="D5114" s="13" t="str">
        <f t="shared" si="78"/>
        <v>Error?</v>
      </c>
    </row>
    <row r="5115" spans="1:4" x14ac:dyDescent="0.2">
      <c r="A5115" s="54">
        <v>5054</v>
      </c>
      <c r="B5115" s="1221">
        <f>'Revenues 9-14'!C98</f>
        <v>236605</v>
      </c>
      <c r="D5115" s="13" t="str">
        <f t="shared" si="78"/>
        <v>Error?</v>
      </c>
    </row>
    <row r="5116" spans="1:4" x14ac:dyDescent="0.2">
      <c r="A5116" s="54">
        <v>5055</v>
      </c>
      <c r="B5116" s="1221">
        <f>'Revenues 9-14'!C99</f>
        <v>1429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12000</v>
      </c>
      <c r="D5118" s="13" t="str">
        <f t="shared" si="78"/>
        <v>Error?</v>
      </c>
    </row>
    <row r="5119" spans="1:4" x14ac:dyDescent="0.2">
      <c r="A5119" s="54">
        <v>5058</v>
      </c>
      <c r="B5119" s="1221">
        <f>'Revenues 9-14'!C107</f>
        <v>45128</v>
      </c>
      <c r="D5119" s="13" t="str">
        <f t="shared" ref="D5119:D5182" si="79">IF(ISBLANK(B5119),"OK",IF(A5119-B5119=0,"OK","Error?"))</f>
        <v>Error?</v>
      </c>
    </row>
    <row r="5120" spans="1:4" x14ac:dyDescent="0.2">
      <c r="A5120" s="54">
        <v>5059</v>
      </c>
      <c r="B5120" s="1221">
        <f>'Revenues 9-14'!C108</f>
        <v>1610607</v>
      </c>
      <c r="C5120" s="13" t="s">
        <v>653</v>
      </c>
      <c r="D5120" s="13" t="str">
        <f t="shared" si="79"/>
        <v>Error?</v>
      </c>
    </row>
    <row r="5121" spans="1:4" x14ac:dyDescent="0.2">
      <c r="A5121" s="54">
        <v>5060</v>
      </c>
      <c r="B5121" s="1221">
        <f>'Revenues 9-14'!C109</f>
        <v>2954156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311704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311704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271</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1500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313475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313475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25936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14807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40743</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75046</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1529721</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1604767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2027378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2027378</v>
      </c>
      <c r="C5326" s="13" t="s">
        <v>653</v>
      </c>
      <c r="D5326" s="13" t="str">
        <f t="shared" si="82"/>
        <v>Error?</v>
      </c>
    </row>
    <row r="5327" spans="1:4" x14ac:dyDescent="0.2">
      <c r="A5327" s="54">
        <v>5266</v>
      </c>
      <c r="B5327" s="1221">
        <f>'Revenues 9-14'!C275</f>
        <v>5295009</v>
      </c>
      <c r="C5327" s="13" t="s">
        <v>653</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0</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141</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5178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0</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-433718</v>
      </c>
      <c r="D6267" s="13" t="str">
        <f t="shared" si="96"/>
        <v>Error?</v>
      </c>
      <c r="E6267" s="13" t="s">
        <v>207</v>
      </c>
    </row>
    <row r="6268" spans="1:5" x14ac:dyDescent="0.2">
      <c r="A6268">
        <v>6207</v>
      </c>
      <c r="B6268" s="1221">
        <f>'Acct Summary 7-8'!D82</f>
        <v>0</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0</v>
      </c>
      <c r="D6270" s="13" t="str">
        <f t="shared" si="96"/>
        <v>Error?</v>
      </c>
      <c r="E6270" s="13" t="s">
        <v>207</v>
      </c>
    </row>
    <row r="6271" spans="1:5" x14ac:dyDescent="0.2">
      <c r="A6271">
        <v>6210</v>
      </c>
      <c r="B6271" s="1221">
        <f>'Acct Summary 7-8'!G82</f>
        <v>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-0.23849817820688926</v>
      </c>
      <c r="D6276" s="13" t="str">
        <f t="shared" si="97"/>
        <v>Error?</v>
      </c>
      <c r="E6276" s="13" t="s">
        <v>207</v>
      </c>
    </row>
    <row r="6277" spans="1:5" x14ac:dyDescent="0.2">
      <c r="A6277">
        <v>6216</v>
      </c>
      <c r="B6277" s="1221" t="e">
        <f>'Acct Summary 7-8'!D83</f>
        <v>#DIV/0!</v>
      </c>
      <c r="D6277" s="13" t="e">
        <f t="shared" si="97"/>
        <v>#DIV/0!</v>
      </c>
      <c r="E6277" s="13" t="s">
        <v>207</v>
      </c>
    </row>
    <row r="6278" spans="1:5" x14ac:dyDescent="0.2">
      <c r="A6278">
        <v>6217</v>
      </c>
      <c r="B6278" s="1221" t="e">
        <f>'Acct Summary 7-8'!E83</f>
        <v>#DIV/0!</v>
      </c>
      <c r="D6278" s="13" t="e">
        <f t="shared" si="97"/>
        <v>#DIV/0!</v>
      </c>
      <c r="E6278" s="13" t="s">
        <v>207</v>
      </c>
    </row>
    <row r="6279" spans="1:5" x14ac:dyDescent="0.2">
      <c r="A6279">
        <v>6218</v>
      </c>
      <c r="B6279" s="1221" t="e">
        <f>'Acct Summary 7-8'!F83</f>
        <v>#DIV/0!</v>
      </c>
      <c r="D6279" s="13" t="e">
        <f t="shared" si="97"/>
        <v>#DIV/0!</v>
      </c>
      <c r="E6279" s="13" t="s">
        <v>207</v>
      </c>
    </row>
    <row r="6280" spans="1:5" x14ac:dyDescent="0.2">
      <c r="A6280">
        <v>6219</v>
      </c>
      <c r="B6280" s="1221" t="e">
        <f>'Acct Summary 7-8'!G83</f>
        <v>#DIV/0!</v>
      </c>
      <c r="D6280" s="13" t="e">
        <f t="shared" si="97"/>
        <v>#DIV/0!</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1630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1630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7033</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7033</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8663</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8663</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8663</v>
      </c>
      <c r="D7624" s="13" t="str">
        <f t="shared" si="124"/>
        <v>Error?</v>
      </c>
      <c r="E7624" s="13" t="s">
        <v>20</v>
      </c>
    </row>
    <row r="7625" spans="1:5" x14ac:dyDescent="0.2">
      <c r="A7625">
        <f t="shared" si="123"/>
        <v>7564</v>
      </c>
      <c r="B7625" s="1221">
        <f>'Cap Outlay Deprec 27'!I17</f>
        <v>866.3</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58750.3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sharepoint/v3"/>
    <ds:schemaRef ds:uri="http://www.w3.org/XML/1998/namespace"/>
    <ds:schemaRef ds:uri="http://schemas.microsoft.com/office/infopath/2007/PartnerControls"/>
    <ds:schemaRef ds:uri="http://purl.org/dc/dcmitype/"/>
    <ds:schemaRef ds:uri="http://purl.org/dc/elements/1.1/"/>
    <ds:schemaRef ds:uri="http://schemas.openxmlformats.org/package/2006/metadata/core-properties"/>
    <ds:schemaRef ds:uri="http://schemas.microsoft.com/office/2006/documentManagement/types"/>
    <ds:schemaRef ds:uri="4d435f69-8686-490b-bd6d-b153bf22ab50"/>
    <ds:schemaRef ds:uri="http://schemas.microsoft.com/office/2006/metadata/properties"/>
    <ds:schemaRef ds:uri="d21dc803-237d-4c68-8692-8d731fd29118"/>
    <ds:schemaRef ds:uri="6ce3111e-7420-4802-b50a-75d4e9a0b980"/>
    <ds:schemaRef ds:uri="http://purl.org/dc/term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2017-09-22T17:27:27Z</cp:lastPrinted>
  <dcterms:created xsi:type="dcterms:W3CDTF">2003-10-29T19:06:34Z</dcterms:created>
  <dcterms:modified xsi:type="dcterms:W3CDTF">2018-03-13T18:48:52Z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